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度部门预算、绩效公开2.28\"/>
    </mc:Choice>
  </mc:AlternateContent>
  <bookViews>
    <workbookView xWindow="0" yWindow="0" windowWidth="28800" windowHeight="12375" firstSheet="12" activeTab="18"/>
  </bookViews>
  <sheets>
    <sheet name="信访维稳工作经费" sheetId="1" r:id="rId1"/>
    <sheet name="专业技术人员管理经费" sheetId="2" r:id="rId2"/>
    <sheet name="局机关设备购置费" sheetId="3" r:id="rId3"/>
    <sheet name="劳动能力鉴定经费" sheetId="4" r:id="rId4"/>
    <sheet name="局机关培训费" sheetId="5" r:id="rId5"/>
    <sheet name="养老保险经费" sheetId="6" r:id="rId6"/>
    <sheet name="留学生经费" sheetId="7" r:id="rId7"/>
    <sheet name="事业单位人事管理经费" sheetId="8" r:id="rId8"/>
    <sheet name="劳动保障行政执法检查经费" sheetId="9" r:id="rId9"/>
    <sheet name="留交会经费" sheetId="10" r:id="rId10"/>
    <sheet name="社保基金监管工作经费" sheetId="11" r:id="rId11"/>
    <sheet name="政策效果评估费用" sheetId="12" r:id="rId12"/>
    <sheet name="局机关宣传费" sheetId="13" r:id="rId13"/>
    <sheet name="劳动关系工作经费" sheetId="14" r:id="rId14"/>
    <sheet name="人力资源开发和流动管理评审经费" sheetId="15" r:id="rId15"/>
    <sheet name="法律服务工作经费" sheetId="16" r:id="rId16"/>
    <sheet name="规划财务工作经费" sheetId="17" r:id="rId17"/>
    <sheet name="高技能人才工作经费" sheetId="18" r:id="rId18"/>
    <sheet name="表彰奖励工作经费" sheetId="19" r:id="rId19"/>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9" l="1"/>
  <c r="E34" i="9"/>
  <c r="F23" i="19" l="1"/>
  <c r="E23" i="19"/>
  <c r="F23" i="18"/>
  <c r="E23" i="18"/>
  <c r="F30" i="17"/>
  <c r="E30" i="17"/>
  <c r="F29" i="17"/>
  <c r="E29" i="17"/>
  <c r="F24" i="17"/>
  <c r="E24" i="17"/>
  <c r="F28" i="16"/>
  <c r="E28" i="16"/>
  <c r="F23" i="16"/>
  <c r="E23" i="16"/>
  <c r="F23" i="15"/>
  <c r="E23" i="15"/>
  <c r="F29" i="14"/>
  <c r="E29" i="14"/>
  <c r="F23" i="14"/>
  <c r="E23" i="14"/>
  <c r="F23" i="13"/>
  <c r="E23" i="13"/>
  <c r="F24" i="12"/>
  <c r="E24" i="12"/>
  <c r="E28" i="11"/>
  <c r="F24" i="11"/>
  <c r="E24" i="11"/>
  <c r="F23" i="10"/>
  <c r="E23" i="10"/>
  <c r="F30" i="9"/>
  <c r="E30" i="9"/>
  <c r="F23" i="9"/>
  <c r="E23" i="9"/>
  <c r="F25" i="8"/>
  <c r="E25" i="8"/>
  <c r="F25" i="7"/>
  <c r="E25" i="7"/>
  <c r="F25" i="6"/>
  <c r="E25" i="6"/>
  <c r="F23" i="5"/>
  <c r="E23" i="5"/>
  <c r="F24" i="4"/>
  <c r="E24" i="4"/>
  <c r="F23" i="3"/>
  <c r="E23" i="3"/>
  <c r="F25" i="2"/>
  <c r="E25" i="2"/>
  <c r="F23" i="1"/>
  <c r="E23" i="1"/>
</calcChain>
</file>

<file path=xl/sharedStrings.xml><?xml version="1.0" encoding="utf-8"?>
<sst xmlns="http://schemas.openxmlformats.org/spreadsheetml/2006/main" count="1907" uniqueCount="325">
  <si>
    <t>南京市市级项目预算绩效目标表</t>
  </si>
  <si>
    <t>2026年度</t>
  </si>
  <si>
    <t>项目名称</t>
  </si>
  <si>
    <t>信访维稳工作经费</t>
  </si>
  <si>
    <t>主管部门</t>
  </si>
  <si>
    <t>南京市人力资源和社会保障局</t>
  </si>
  <si>
    <t>项目类型</t>
  </si>
  <si>
    <t>常年安排项目</t>
  </si>
  <si>
    <t>项目级次</t>
  </si>
  <si>
    <t>市本级</t>
  </si>
  <si>
    <t>开始时间</t>
  </si>
  <si>
    <t>2022年</t>
  </si>
  <si>
    <t>完成时间</t>
  </si>
  <si>
    <t>长期</t>
  </si>
  <si>
    <t>实施单位</t>
  </si>
  <si>
    <t>项目负责人/
联系电话</t>
  </si>
  <si>
    <t>屈波/86590888</t>
  </si>
  <si>
    <t>立项必要性</t>
  </si>
  <si>
    <t>开展信访日常接待工作、促进信访疑难案件化解和信访困难人员慰问。</t>
  </si>
  <si>
    <t>实施可行性</t>
  </si>
  <si>
    <t>国务院、江苏省《信访条例》，中共中央、国务院《关于进一步加强新时期信访工作的意见》（中发〔2007〕5号），原劳动和社会保障部《关于进一步加强劳动保障信访工作的通知》（劳社部发〔2007〕17号）、《中共中央办公厅 国务院办公厅 转发中央处理信访突出问题及群体性事件联席会议〈关于领导干部定期接待群众来访的意见〉等三个文件的通知》（中办发〔2009〕3号）等精神。</t>
  </si>
  <si>
    <t>项目实施内容</t>
  </si>
  <si>
    <t>组织信访维稳、信访人来信来访接待、各级领导批示件办理、信访事项协调会等日常工作经费。</t>
  </si>
  <si>
    <t>项目资金
（万元）</t>
  </si>
  <si>
    <t>收入</t>
  </si>
  <si>
    <t/>
  </si>
  <si>
    <t>全年（程）
预算数</t>
  </si>
  <si>
    <t>资金总额</t>
  </si>
  <si>
    <t>支出</t>
  </si>
  <si>
    <t>半年（程）
计划执行数</t>
  </si>
  <si>
    <t>中长期目标</t>
  </si>
  <si>
    <t>为了保障全市人社系统工作人员依法履行职责、规范工作行为、改进工作作风，建立健全重大决策社会稳定风险评估和应对处置机制，预防和减少信访问题发生，预算年度计划继续安排信访业务培训、调研及矛盾化解有关工作。</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</si>
  <si>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</si>
  <si>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</si>
  <si>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</si>
  <si>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</si>
  <si>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</si>
  <si>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</si>
  <si>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</si>
  <si>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</si>
  <si>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</si>
  <si>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</si>
  <si>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</si>
  <si>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</si>
  <si>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</si>
  <si>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</si>
  <si>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</si>
  <si>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</si>
  <si>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</si>
  <si>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</si>
  <si>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</si>
  <si>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</si>
  <si>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</si>
  <si>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</si>
  <si>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</si>
  <si>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</si>
  <si>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资金使用合规性</t>
  </si>
  <si>
    <t>合规</t>
  </si>
  <si>
    <t>资金到位率</t>
  </si>
  <si>
    <t>序时进度</t>
  </si>
  <si>
    <t>100%</t>
  </si>
  <si>
    <t>组织实施</t>
  </si>
  <si>
    <t>制度执行有效性</t>
  </si>
  <si>
    <t>有效</t>
  </si>
  <si>
    <t>管理制度健全性</t>
  </si>
  <si>
    <t>健全</t>
  </si>
  <si>
    <t>产出指标</t>
  </si>
  <si>
    <t>数量指标</t>
  </si>
  <si>
    <t>信访事项及时受理率</t>
  </si>
  <si>
    <t>≥90%</t>
  </si>
  <si>
    <t>质量指标</t>
  </si>
  <si>
    <t>信访事项按期办结率</t>
  </si>
  <si>
    <t>时效指标</t>
  </si>
  <si>
    <t>信访工作外出调研任务及时完成</t>
  </si>
  <si>
    <t>及时</t>
  </si>
  <si>
    <t>效益指标</t>
  </si>
  <si>
    <t>经济效益</t>
  </si>
  <si>
    <t>社会效益</t>
  </si>
  <si>
    <t>信访调解工作对维护社会稳定的促进作用</t>
  </si>
  <si>
    <t>较高</t>
  </si>
  <si>
    <t>可持续影响</t>
  </si>
  <si>
    <t>满意度指标</t>
  </si>
  <si>
    <t>服务对象满意度</t>
  </si>
  <si>
    <t>专业技术人员管理经费</t>
  </si>
  <si>
    <t>蔡全凯/68788132</t>
  </si>
  <si>
    <t>1.《专业技术人员继续教育规定》规定：县级以上地方人力资源社会保障行政部门负责对本地区专业技术人员继续教育工作进行综合管理和组织实施。人力资源社会保障行政部门和有关行业主管部门直接举办继续教育活动的，应当突出公益性，不得收取费用。
2.《江苏省专业技术人员继续教育条例》规定，各级财政每年应当在财政预算中安排一定的资金，用于发展继续教育事业。各级财政安排的继续教育经费实行专款专用，接受财政、审计部门监督。
3.根据省继续教育及学时管理有关规定，每名专业技术人员每一年度需进行不少于90课时的继续教育学习（其中公需课30课时、专业课60课时）。
4. 按照国家、省有关要求，我市建立继续教育线上学习平台，向全市专业技术人员提供免费公需课和高级研修课程学习，平台累计注册人数超26万人，年均学习课程超120万课时，学习人次近200万人次。 
综上，按照国家、省有关要求，应持续做好继续教育有关工作，保证课程数量和质量，确保线上学习平台平稳运行，满足广大专业技术人员学时需求。
5.开展专家选拔、博士后管理、职称管理等工作所需。
6.根据宁政发〔2011〕197号文规定，我市每两年评选南京市有突出贡献专家30名，每位专家奖励1万元（免税）。根据宁政府办文〔2014〕2257号批示，2015年起，南京市有突出贡献中青年专家的选拔名额增加至40人，此项工作每两年评选1次。第十三批南京市有突出贡献中青年专家原计划于2025年开展选拔，根据省厅有关工作部署，预计此项工作将延至2026年，因此申请将此项奖励费用延续至2026年。</t>
  </si>
  <si>
    <t>《关于印发〈南京市享受政府特殊津贴人员和国家、省、市有突出贡献中青年专家管理办法〉的通知》（宁政发〔2002〕212号）
《关于深化职称制度改革的实施意见》的通知（宁委办发〔2018〕75号）
《宁聚项目博士后实施细则》（人才强市25条）
《专业技术人员继续教育规定》（人社部令第25号）
《江苏省专业技术人员继续教育条例》（2005年5月26日江苏省第十届人民代表大会常务委员会第十六次会议通过，2021年9月29日江苏省第十三届人民代表大会常务委员会第二十五次会议修正）
《江苏省专业技术人员继续教育基地管理办法》
《关于加强全省专业技术人员继续教育学时登记管理工作的通知》
《关于印发〈南京市享受政府特殊津贴人员和国家、省、市有突出贡献中青年专家管理办法〉的通知》（宁政发〔2002〕212号）</t>
  </si>
  <si>
    <t>根据三定方案，专技处主要工作可分为专家工作、职称工作和博士后工作三个板块，专业技术人员管理经费主要涉及专家选拔服务、博站单位管理、职称综合管理。按照国家、省、市有关要求，提供继续教育公需课及高级研修班学习课程，维持南京市专业技术人才继续教育学习系统正常运转。</t>
  </si>
  <si>
    <t>做好高层次专家选拔服务工作，推动博士后工作高质量发展，深化我市职称制度改革，完善专业技术人员管理，扩充专业技术人员队伍。</t>
  </si>
  <si>
    <t>高层次专家疗养次数</t>
  </si>
  <si>
    <t>＝1批</t>
  </si>
  <si>
    <t>＝2批</t>
  </si>
  <si>
    <t>经费支出合规性</t>
  </si>
  <si>
    <t>严格执行相关财经法规、制度</t>
  </si>
  <si>
    <t>继续教育学习成效</t>
  </si>
  <si>
    <t>及时更新继续教育学习课件</t>
  </si>
  <si>
    <t>继续教育学习有成效</t>
  </si>
  <si>
    <t>对社会人才梯队建设的提升程度</t>
  </si>
  <si>
    <t>局机关设备购置费</t>
  </si>
  <si>
    <t>许晔/18260000919</t>
  </si>
  <si>
    <t>认真执行国家、省市关于推进党政机关建设节约型政府有关精神，按照保障需要、盘活存量、控制增量的原则，以资产配置标准为依据，编报年度市级部门资产配置计划。</t>
  </si>
  <si>
    <t>更换正常损耗的日常办公设备，提升工作效率，保障机关日常工作运转。
依据《关于编报2021年度市级部门资产配置计划的函》（宁财资函〔2020〕34号），根据政府采购管理规定和我局采购管理办法，落实资产采购工作。</t>
  </si>
  <si>
    <t>按需申报采购日常办公设备。</t>
  </si>
  <si>
    <t>更换正常损耗的日常办公设备，提升工作效率，保障机关日常工作运转。</t>
  </si>
  <si>
    <t>设备购置采购数量不超过采购配置计划</t>
  </si>
  <si>
    <t>符合</t>
  </si>
  <si>
    <t>经费支出报销时效性</t>
  </si>
  <si>
    <t>对保障各项业务工作正常开展，促进公共服务效率的提升或改善程度</t>
  </si>
  <si>
    <t>劳动能力鉴定经费</t>
  </si>
  <si>
    <t>石雪飞/68788180</t>
  </si>
  <si>
    <t>保障我市工伤保险业务、劳动能力鉴定工作顺利运行。</t>
  </si>
  <si>
    <t>《工伤保险条例》《关于开展工伤保险专递工作的通知》（苏人社发〔2020〕89号）</t>
  </si>
  <si>
    <t>1.劳动能力鉴定服务费36.72万元，用于鉴定专家劳务费、协议医院场租费、鉴定上门服务车辆租赁费； 
2.鉴定文书印刷、结论送达等费用8.16万元（按照全省工作安排，自2021年实行工伤保险省级统筹，工伤保险文书需安排EMS专递送达）。</t>
  </si>
  <si>
    <t>保障我市工伤保险业务、劳动能力鉴定工作顺利运行，工伤保险“三位一体”制度建设更加健全。</t>
  </si>
  <si>
    <t>劳动能力鉴定面诊场次</t>
  </si>
  <si>
    <t>≥60场次</t>
  </si>
  <si>
    <t>≥120场次</t>
  </si>
  <si>
    <t>鉴定结果质量符合要求</t>
  </si>
  <si>
    <t>及时完成鉴定任务</t>
  </si>
  <si>
    <t>在预算范围内完成鉴定任务</t>
  </si>
  <si>
    <t>完成</t>
  </si>
  <si>
    <t>局机关培训费</t>
  </si>
  <si>
    <t>李崇军/68788040</t>
  </si>
  <si>
    <t>为进一步深化人力资源和社会保障事业改革，全面推进我市人力资源和社会保障工作的发展提供人才保障。同时加强和规范机关培训管理，推进干部教育培训事业持续健康发展。</t>
  </si>
  <si>
    <t>根据《关于印发南京市市级机关培训费管理办法的通知》（宁财行〔2017〕698号），我局积极推进人力资源和社会保障政策业务培训工作，对就业创业、人才人事、社会保险、劳动关系、综合服务等政策业务组织专门培训。</t>
  </si>
  <si>
    <t>按要求开展局机关各类业务政策培训。</t>
  </si>
  <si>
    <t>按时完成本年各项培训计划。</t>
  </si>
  <si>
    <t>各项业务培训场次</t>
  </si>
  <si>
    <t>≥2场次</t>
  </si>
  <si>
    <t>≥10场次</t>
  </si>
  <si>
    <t>培训标准符合规定</t>
  </si>
  <si>
    <t>培训计划及时完成</t>
  </si>
  <si>
    <t>对培训人员综合素质的改善或提升程度</t>
  </si>
  <si>
    <t>养老保险经费</t>
  </si>
  <si>
    <t>贺达人/68788167</t>
  </si>
  <si>
    <t>以习近平新时代中国特色社会主义思想为指引，深入贯彻党的二十大、各级两会和省、市党代会会议精神，按照健全覆盖全民、统筹城乡、公平统一、安全规范、可持续的多层次社会保障体系的总体要求，切实贯彻共享发展理念，坚持共同富裕发展取向，立足抓落实、抓创新、抓探索，紧盯老百姓在职工养老保险方面反映强烈的烦心事、操心事、揪心事，不断推进改革，织密织牢安全网，稳步提升待遇水平，为广大人民群众提供更可靠、更充分的保障。</t>
  </si>
  <si>
    <t>《中华人民共和国社会保险法》全文；
《国务院办公厅关于印发企业职工基本养老保险全国统筹制度实施方案的通知》（国办发〔2021〕48号）；
《江苏省企业职工基本养老保险规定》（省政府146号令）；
《企业年金办法》（人社部 财政部令第36号）；
《国务院办公厅关于推动个人养老金发展的意见》（国办发〔2022〕7号）；
《市政府关于印发南京市机关事业单位工作人员养老保险制度改革实施办法的通知》（宁政发〔2016〕184号）；
《市政府办公厅转发省政府办公厅关于印发江苏省机关事业单位职业年金实施办法的通知的通知》（宁政办发〔2016〕128号）；
《转发省人力资源社会保障厅、省财政厅关于贯彻落实&lt;省政府关于机关事业单位工作人员养老保险制度改革的实施意见&gt;的通知的通知》（宁人社〔2016〕129号）；
《转发省人力资源社会保障厅、省财政厅关于机关事业单位工作人员养老保险制度改革若干问题处理意见的通知的通知》（宁人社〔2016〕136号）；
《省人力资源社会保障厅 省财政厅关于2024年调整退休人员基本养老金的通知》（苏人社发〔2024〕32号）；
《市政府办公厅关于调整特殊群体社会保障待遇的通知》（宁政办发〔2024〕47号）。</t>
  </si>
  <si>
    <t>统筹推进企业职工和机关事业单位基本养老保险工作，持续扩大补充养老保险覆盖面。</t>
  </si>
  <si>
    <t>以落实全国统筹为重点，进一步完善企业职工基本养老保险制度；
以落实“中人”待遇为重点，进一步完善机关事业单位养老保险制度；
以探索创新为重点，进一步健全多层次养老保险体系建设。</t>
  </si>
  <si>
    <t>全面完成处室年度各项目标任务。</t>
  </si>
  <si>
    <t>我市年新增建立备案企业年金企业数</t>
  </si>
  <si>
    <t>≥15个</t>
  </si>
  <si>
    <t>≥30个</t>
  </si>
  <si>
    <t>新增企业符合年金备案规定</t>
  </si>
  <si>
    <t>项目完成及时性</t>
  </si>
  <si>
    <t>促进年金扩大发展的影响程度</t>
  </si>
  <si>
    <t>留学生经费</t>
  </si>
  <si>
    <t>陈平/68788119</t>
  </si>
  <si>
    <t>通过赛事、联盟活动宣传推介等活动为海外留学人员提供全链条服务，支持我市各类用人单位引进留学人员，重点聚焦在我市“4266”产业体系领域开展科技创新，给予资金资助，项目实施至今产生了良好的经济和社会效益。</t>
  </si>
  <si>
    <t>该项目由南京市级财政预算安排，由南京市财政局会同南京市人社局管理，人力资源开发和流动管理处（留学人员工作处）执行，明确工作责任、细化任务目标，确保项目目标完成，具有实施可行性。</t>
  </si>
  <si>
    <t>加强留学人员引育，举办留创园交流，提升服务水平。提升留学人员创新能力，对留学人员科技创新项目予以资助、参加省赛和留学工作宣传推介。</t>
  </si>
  <si>
    <t>根据工作规划，举办交流会加强留学人员的交流对接；提升留学人员创新能力，评选留学人员科技择优资助项目。</t>
  </si>
  <si>
    <t>留学人员科技择优资助项目</t>
  </si>
  <si>
    <t>≥0个</t>
  </si>
  <si>
    <t>≥100个</t>
  </si>
  <si>
    <t>对提升留学人员创新能力的影响程度</t>
  </si>
  <si>
    <t>事业单位人事管理经费</t>
  </si>
  <si>
    <t>赵雯/68788253，李春景/68788156</t>
  </si>
  <si>
    <t>一、事管处必要性说明：
1. 为深入贯彻落实新时代党的组织路线，建立导向鲜明、科学规范、有效管用的事业单位工作人员奖励制度，激励广大事业单位工作人员担当作为、干事创业，根据《事业单位人事管理条例》和中央组织部、人力资源社会保障部印发的《事业单位工作人员奖励规定》等法律法规以及《关于调整事业单位奖励证书、奖章、奖牌式样的通知》等最新要求，省委组织部、省人力资源社会保障厅、省财政厅结合我省实际，制定了《江苏省事业单位工作人员奖励实施细则》，认真贯彻执行。  
2. 为有效解决事业单位高层次人才紧缺及招聘渠道等问题，组织事业单位赴全国知名高校开展高层次人才招聘（含每年北大、清华校园招聘）。     
3. 根据国家、省、市关于事业单位改革的推进要求，推动全市事业单位的人事管理科学化、规范化，做好全市事业单位人事管理改革工作，促进全市事业单位人事管理高质量发展。
二、工资处必要性说明：
按照《关于组织开展2019年度市属事业单位优秀工作人员健康休养的通知》（宁人社〔2019〕69号），为进一步强化对事业单位工作人员的鼓励激励，努力营造积极向上、崇尚先进的工作氛围，不断提高事业单位工作人员的身心健康，建立我市事业单位优秀工作人员健康修养制度。</t>
  </si>
  <si>
    <t>一、事管处依据：
1. 根据《事业单位工作人员奖励规定》（人社部规〔2018〕4号），事业单位工作人员定期奖励嘉奖、记功的比例一般不超过工作人员总数的20%、2%。按照管理权限，市人社部门负责市属事业单位嘉奖人员的证书印制，以及全市事业单位记功人员的证书和奖章印制。基于2024年实际奖励情况，记功1260人，嘉奖3051人。预计2025年度记功约1300人，嘉奖约3200人，预算经费约9.28万元。
2.《事业单位人事管理条例》及其各项实施细则、事管处新“三定方案”等文件。
3. 市委、市政府印发《关于深入推进引领性国家创新型城市建设的若干政策意见》的通知  （宁委发〔2022〕1号）。
4. 市人社局《关于举办魅力南京·北大、清华校园招聘会的通知》。
5. 市委、市政府《关于做好2022年全面推进乡村振兴重点工作的实施意见》（宁委发〔2022〕11号）及南京市人力资源和社会保障局印发《关于开展人社部门富民强村帮促行动接续推进乡村振兴的实施方案》的通知（宁人社〔2021〕129号）。
二、工资处依据：
按规定开展市属事业单位优秀工作人员健康休养工作。</t>
  </si>
  <si>
    <t>事业单位人事管理处：按照职责分工做好事业单位人事综合管理；指导事业单位人事制度改革；拟订事业单位人员和机关工勤人员管理政策；按照管理权限，承办事业单位岗位设置的备案事宜；拟订事业单位招聘国（境）外人员（不含专家）政策。
工资福利处：拟定事业单位工作人员和机关工勤人员工资收入分配、福利和离退休政策并组织实施；做好事业单位工作人员、机关工勤人员工资福利和离退休相关管理工作；做好事业单位人员绩效工资总额管理工作。</t>
  </si>
  <si>
    <t>全面深入推进事业单位人事制度改革，充分调动事业单位各类人才的积极性、主动性和创造性。建立权责清晰、分类科学、机制灵活、监管有力的人事管理制度体系。进一步规范公开招聘制度，坚持分类指导、分级管理，把加强宏观管理与落实单位用人自主权相结合，逐步形成符合行业特点的招聘办法。健全以合同管理为基础的用人机制，使合同管理与岗位设置、人员考核、竞聘上岗等紧密衔接。逐步推行县以下事业单位管理岗位职员等级晋升制度。健全事业单位及其工作人员的考核、奖惩、培训机制。通过常态化、正常化的管理机制，进一步调动事业单位工作人员积极性、激发事业单位的活力，促进全市事业单位的发展。按计划每年度开展市属事业单位优秀工作人员健康休养工作。</t>
  </si>
  <si>
    <t>赴全国相关高校招聘场次</t>
  </si>
  <si>
    <t>＝2次</t>
  </si>
  <si>
    <t>保障办公需要</t>
  </si>
  <si>
    <t>招聘达到预期效果</t>
  </si>
  <si>
    <t>及时完成招聘任务</t>
  </si>
  <si>
    <t>对解决高层次人才紧缺起到积极影响作用</t>
  </si>
  <si>
    <t>招聘单位满意度</t>
  </si>
  <si>
    <t>满意</t>
  </si>
  <si>
    <t>劳动保障行政执法检查经费</t>
  </si>
  <si>
    <t>2025年</t>
  </si>
  <si>
    <t>陆红波/86590881</t>
  </si>
  <si>
    <t>劳动保障监察局负责指挥调度全市劳动保障监察工作力量，依法查处和督办部、省市确定的重大案件；牵头全局治理欠薪工作；牵头组织劳动保障法治宣传；组织开展职工工作时间、休息休假及女职工、未成年工特殊等劳动保护制度落实的专项执法检查，组织开展人力资源市场专项整治、负责组织开展全市劳动保障监察案卷评查，讲评全市执法工作、负责深化区域劳动保障监察执法一体化协作机制等，需要充足的资金保障。</t>
  </si>
  <si>
    <t>《调解仲裁管理处、劳动保障监察局、市劳动人事争议仲裁院工作职责和主要工作任务》，局党组会2024年11月13日研究通过。</t>
  </si>
  <si>
    <t>1.治理欠薪和劳动法律法规宣传品制作；
2.查处和督办部、省市确定的重大案件；
3.组织开展各类专项执法检查：
4.组织开展全市劳动保障监察案卷评查，讲评全市执法工作；
5.深化区域劳动保障监察执法一体化协作机制。</t>
  </si>
  <si>
    <t>治理欠薪和劳动法律法规宣传品制作；查处和督办部、省市确定的重大案件；组织开展各类专项执法检查：组织开展全市劳动保障监察案卷评查，讲评全市执法工作；深化区域劳动保障监察执法一体化协作机制等工作顺利完成。</t>
  </si>
  <si>
    <t>做好国家、省对年度保障农民工工资支付工作的迎检工作；联合各成员单位，开展整顿人力市场秩序、高温期间维护劳动者合法权益、保障农民工工资支付等各类专项检查活动；强化日常监管，做好书面审查，完善执法程序，提升案件办理质量。</t>
  </si>
  <si>
    <t>人均“双随机”执法检查用人单位数</t>
  </si>
  <si>
    <t>≥20户</t>
  </si>
  <si>
    <t>≥50户</t>
  </si>
  <si>
    <t>劳动保障书面审查单位数</t>
  </si>
  <si>
    <t>＞20000户</t>
  </si>
  <si>
    <t>＞50000户</t>
  </si>
  <si>
    <t>劳动保障监察联动举报投诉平台按期运行率</t>
  </si>
  <si>
    <t>劳动保障监察举报投诉案件结案率</t>
  </si>
  <si>
    <t>≥98%</t>
  </si>
  <si>
    <t>拖欠农民工工资举报投诉案件结案率</t>
  </si>
  <si>
    <t>≥99%</t>
  </si>
  <si>
    <t>案件受理</t>
  </si>
  <si>
    <t>建设项目根治欠薪宣传覆盖率</t>
  </si>
  <si>
    <t>对提升监督检查水平及能力的持续影响程度</t>
  </si>
  <si>
    <t>行风作风建设满意度</t>
  </si>
  <si>
    <t>＞90%</t>
  </si>
  <si>
    <t>&gt;90%</t>
  </si>
  <si>
    <t>留交会经费</t>
  </si>
  <si>
    <t>为进一步贯彻落实市委、市政府深入推进引领性国家创新型城市建设的决策部署，充分发挥“南京留交会”平台效应，提升南京城市国际化水平和海外知名度、人才影响力。</t>
  </si>
  <si>
    <t>依据《中国留学人员南京国际交流与合作大会旅费补贴、奖励一海外人才创业大赛奖金发放操作规范》（宁人社〔2019〕50号）、《关于举办中国留学人员南京国际交流与合作大会的请示》，充分发挥“南京留交会”平台效应，提升南京城市国际化水平和海外知名度、人才影响力。</t>
  </si>
  <si>
    <t>举办第十八届中国留学人员南京国际交流与合作大会。</t>
  </si>
  <si>
    <t>举办中国留学人员南京国际交流与合作大会，吸引海内外人才参会。</t>
  </si>
  <si>
    <t>吸引2000名左右海内外人才线上线下参会交流</t>
  </si>
  <si>
    <t>对提升南京城市国际化水平和海外知名度的影响程度</t>
  </si>
  <si>
    <t>社保基金监管工作经费</t>
  </si>
  <si>
    <t>吴海宁/68788068</t>
  </si>
  <si>
    <t>1.保障基金安全：社保基金是人民群众的“养老钱”和“保命钱”，依托经费开展第三方审计与日常监管，可精准排查风险、遏制违规行为，筑牢安全屏障；
2.提升监管效能：部门自主监管在专业性、覆盖面方面存在局限，专项经费支持第三方专业审计介入，能补足监管短板，强化监管的深度与精准度；
3.维持工作连续性：日常监管需常态化推进，预算可保障第三方审计与部门工作协同开展，支撑监管工作持续运转，助力社保体系平稳运行。</t>
  </si>
  <si>
    <t>1.政策合规性：符合部、省基金监管政策导向，有明确政策依据支撑，契合社保基金监管工作要求；
2.资金保障性：9万元用于第三方审计，资金分配合理、来源可靠，可支撑项目全流程；
3.实施可行性：第三方审计服务市场成熟，专业机构可高效开展社保基金审计，部门日常工作依托现有架构有序推进，整体操作路径清晰、落地性强。</t>
  </si>
  <si>
    <t>为守护社保基金安全，落实监管要求，此经费用于日常监督、专项审计等工作。</t>
  </si>
  <si>
    <t>1.健全政策、经办、信息、监督“四位一体”的基金管理风险防控体系，巩固“人员防、机构防、制度防、技术防、数据防、资金防”综合防控模式；
2.强化信息化监管手段，建立常态化非现场监督机制，加强数据比对分析，打造全市多级经办机构互联互通的一体化监管平台，构建开放、统一、集中、规范的社会保险基金监管模式；
3.进一步强化社会保险业务经办的标准化建设，规范社会保险的经办行为，全面提升管理水平。</t>
  </si>
  <si>
    <t>拟订基本养老、失业、工伤等社会保险及其补充保险基金监管制度；依法监督社会保险基金政策执行情况及基金收支、管理和投资运营，开展社会保险基金安全评估和风险防范工作；组织查处重大案件。</t>
  </si>
  <si>
    <t>按规定进行基金安全评估比率</t>
  </si>
  <si>
    <t>＝100</t>
  </si>
  <si>
    <t>基金安全评估工作按时完成</t>
  </si>
  <si>
    <t>对规范业务、促进人社事业健康发展的影响程度</t>
  </si>
  <si>
    <t>政策效果评估费用</t>
  </si>
  <si>
    <t>一次性安排项目</t>
  </si>
  <si>
    <t>2026年</t>
  </si>
  <si>
    <t>张航天68788051</t>
  </si>
  <si>
    <t>对于审计署发现关于我省“部分被征地农民社会保障不到位”的问题以及省厅有关“对应修改完善相关办法”的整改要求，我市明确后续将组织开展被征地农民社会保障配套政策执行评估，以上整改措施已报经市政府同意，因此有必要对照按时抓好整改落实。</t>
  </si>
  <si>
    <t>严格对照国家审计署关于江苏省养老保险基金审计报告相关问题，切实落实省厅有关审计整改部署要求，启动开展我市被征地农民社会保障配套政策执行效果评估工作，确保被征地农民的社会保障资金按规定落实到位，充分保障被征地农民合法权益。</t>
  </si>
  <si>
    <t>针对2022年出台的《市政府关于贯彻落实〈江苏省被征地农民社会保障办法〉的实施意见》（宁政规字〔2022〕2号），系统开展政策执行效果评估，力求精准定位政策短板，合理保障被征地农民合法权益。</t>
  </si>
  <si>
    <t>不断增强政策的科学性、规范性，确保被征地农民的社会保障资金按规定落实到位，充分保障被征地农民合法权益。</t>
  </si>
  <si>
    <t>评估报告数量</t>
  </si>
  <si>
    <t>≥0次</t>
  </si>
  <si>
    <t>评估结果质量符合要求</t>
  </si>
  <si>
    <t>评估任务完成及时性</t>
  </si>
  <si>
    <t>被征地农民合法权益保障效果</t>
  </si>
  <si>
    <t>较好</t>
  </si>
  <si>
    <t>局机关宣传费</t>
  </si>
  <si>
    <t>沈文虹/68788023</t>
  </si>
  <si>
    <t>根据人力资源和社会保障宣传工作的总体安排部署，紧紧围绕工作重点，进一步加大宣传力度，提高舆论引导能力，为完成市委、市政府确定的人力资源社会保障各项目标任务提供良好社会氛围和舆论支持。充分运用党报、党刊以及中央、省、市级报刊、电视台、电台等主流媒体以及新媒体平台，全方位、多角度、深层次地宣传人社重点工作、法律法规、先进典型等，加大正面宣传，保持社会和谐稳定。持续强化“南京人社”微信公众号主阵地建设，进一步提升相关推送信息质量，扩大传播面覆盖面与影响力，切实传递好南京人社“好声音”。</t>
  </si>
  <si>
    <t>深入贯彻落实习近平总书记关于人力资源和社会保障工作的重要指示精神和党的二十大、二十届四中全会精神，按照中央和省市部署要求，坚持就业优先战略，建立健全多层次社会保障体系，持续优化营商环境，构建和谐劳动关系，助力人力资源社会保障改革事业蓬勃发展，根据政府采购管理规定和我局采购管理办法，服务人社工作主题主线，落实人力资源和社会保障宣传工作任务。</t>
  </si>
  <si>
    <t>紧扣人社中心工作，围绕重大政策、重点工作和重要活动，加强与中央、省、市主流媒体和新媒体的深度合作，分专题、分角度组织媒体采访报道，加强政策解读、扩大报道面、提升影响力，展现人社部门在贯彻落实上级重大决策部署、服务发展大局、保障改善民生等方面的新政策、新举措、新成效，提升群众获得感和满意度。</t>
  </si>
  <si>
    <t xml:space="preserve">1.充分运用中央和省、市主流媒体以及新媒体，加强政策发布和解读，宣传人社重点工作等，加大正面宣传力度，有效引导社会舆论。
2.推动公众号信息数量、质量双提升。		</t>
  </si>
  <si>
    <t>在各级新闻媒体刊发宣传稿件数</t>
  </si>
  <si>
    <t>≥300篇</t>
  </si>
  <si>
    <t>≥500篇</t>
  </si>
  <si>
    <t>在报刊开通宣传版面质量达标率</t>
  </si>
  <si>
    <t>≥95%</t>
  </si>
  <si>
    <t>新闻传播面、社会评价</t>
  </si>
  <si>
    <t>舆论关注热度</t>
  </si>
  <si>
    <t>群众知晓率、满意度</t>
  </si>
  <si>
    <t>劳动关系工作经费</t>
  </si>
  <si>
    <t>延振宁/68788138</t>
  </si>
  <si>
    <t>贯彻落实劳动合同法律法规，进一步加强劳动用工管理，完善人力资源市场价格机制，引导企业合理确定工资支付水平，建立符合现代企业制度要求的收入分配办法，全面规范企业工资支付行为。</t>
  </si>
  <si>
    <t>落实劳动合同法律法规，进一步加强劳动用工管理，加强企业职工工资收入分配的宏观调控，完善薪酬管理制度，引导企业合理确定工资水平；严格执行最低工资保障制度，保障低收入群体基本生活，维护群众合法利益需求；构建和谐劳动关系，服务保障人社事业高质量发展走在前列。</t>
  </si>
  <si>
    <t>根据规划完成企业薪酬专项调查工作；完成工资指导线测算及最低工资标准预测评估机制；推进和谐劳动关系工作。</t>
  </si>
  <si>
    <t>完成企业薪酬调查数量</t>
  </si>
  <si>
    <t>≥0篇</t>
  </si>
  <si>
    <t>≥2500篇</t>
  </si>
  <si>
    <t>企业薪酬调查质量合格率</t>
  </si>
  <si>
    <t>企业薪酬调查完成及时</t>
  </si>
  <si>
    <t>政策研究对单位重大决策支撑的影响程度</t>
  </si>
  <si>
    <t>人力资源开发和流动管理评审经费</t>
  </si>
  <si>
    <t>组织实施企业专家工作室评审，每年遴选约10个市级企业专家工作室，并对申请结项的企业专家工作室开展验收。</t>
  </si>
  <si>
    <t>企业专家工作室建设管理工作由市人社局组织开展，各区（园区）、市各有关部门根据职责分工，承担和落实相应工作，前期已组织开展7次，具有良好的经验基础。市区两级建立企业专家工作室，市级企业专家工作室从区（园区）级企业工作室中遴选。企业专家工作室资助由市、区分级负担，江北新区自行承担，市财政财力可承受。</t>
  </si>
  <si>
    <t>每年遴选10个市级企业专家工作室，领衔企业重点项目研发和人才梯队培养。通过工作室的平台纽带作用，加快高端人才资源向企业创新主体的集聚。同时，为省双创人才等高层次人才进阶和培养储备力量。</t>
  </si>
  <si>
    <t>1.评选15个市级企业专家工作室；
2.组织召开高层次人才举荐委员会，选拔认定一批优秀创新创业人才。</t>
  </si>
  <si>
    <t>市级企业专家工作室评选数</t>
  </si>
  <si>
    <t>≥13个</t>
  </si>
  <si>
    <t>促进高层次专家人才队伍建设的提升程度</t>
  </si>
  <si>
    <t>法律服务工作经费</t>
  </si>
  <si>
    <t>杨明/68788055</t>
  </si>
  <si>
    <t>进一步提高依法行政、依法经营、依法管理的能力水平，促进依法办事，为实现“两聚一高”奋斗目标提供有力法治保障。</t>
  </si>
  <si>
    <t>《中共中央办公厅 国务院办公厅印发关于推行法律顾问制度和公职律师公司律师制度的意见》国务院公报 2016年第19号；南京市数据局《关于划转年度公用经费的通知》。</t>
  </si>
  <si>
    <t>购买法律服务，聘请局法律顾问；保障局行政审批服务运行；诉讼代理及案卷整理存档；局重大决策、规范性文件的风险评估会、论证会等邀请专家服务。</t>
  </si>
  <si>
    <t>有效发挥法律顾问作用，为重大决策、重大项目、重大行政行为提供法律意见；参与规范性文件、经济合同送审稿的起草、论证等工作；保障行政审批服务运行等工作开展。</t>
  </si>
  <si>
    <t>有效发挥法律顾问作用，为重大决策、重大项目、重大行政行为提供法律意见；参与规范性文件、经济合同送审稿的起草、论证等工作；保障行政审批服务运行等工作开展；局机关合法性审查事项法律顾问参与度达到100%。</t>
  </si>
  <si>
    <t>局机关合法性审查事项法律顾问参与率</t>
  </si>
  <si>
    <t>履行法核工作按时完成</t>
  </si>
  <si>
    <t>规划财务工作经费</t>
  </si>
  <si>
    <t>骆永兴/68788216</t>
  </si>
  <si>
    <t>统筹推进长江经济带、长三角一体化发展、南京都市圈、对口支援协作合作工作涉及人社领域的各项工作，统筹协调人力资源和社会保障系统综合改革事项，并对改革任务推进实施情况组织监督检查；负责人力资源和社会保障统计综合管理工作；确保资金安全，提高资金使用质效。</t>
  </si>
  <si>
    <t>根据“三定”赋予职能，依据《南京都市圈发展规划》《长江三角洲区域一体化发展规划纲要》等文件，牵头做好长江经济带发展、长三角一体化发展、南京都市圈、对口支援协作合作等工作中涉及人社领域的各项工作；统筹协调人力资源和社会保障系统综合改革事项，并对改革任务推进实施情况组织监督检查；负责人力资源和社会保障统计综合管理等工作；依据《南京市人力资源和社会保障局财务管理办法（修订版）》等三个管理办法的通知（宁人社〔2019〕132号）、《南京市人力资源和社会保障局内部管理领导干部经济责任审计办法》（宁人社〔2022〕129号），保障局财务经费及做好内部审计工作。</t>
  </si>
  <si>
    <t>根据“三定”赋予职能，对标先进地区人社部门，学习借鉴相关经验做法，推动人社事业高质量发展；统筹做好长三角、南京都市圈、对口支援协作合作工作，促进区域协调发展；做好相关会议、培训、统计材料编印工作；做好财务管理和内部审计相关工作。</t>
  </si>
  <si>
    <t>1. 统筹协调人力资源和社会保障系统综合改革事项，并对改革任务推进实施情况组织监督检查。
2. 按照年度工作计划，完成对局机关及所属事业单位贯彻落实国家和地方重大政策措施情况进行审计；对发展规划、重大决策、重大措施、重要项目等进行审计；对固定资产投资项目、物资和服务采购、专项资金管理使用和重大投资活动进行审计；对经济管理和效益情况、内部控制以及风险管理情况进行审计。</t>
  </si>
  <si>
    <t>完成月度报表数量</t>
  </si>
  <si>
    <t>≥3份</t>
  </si>
  <si>
    <t>≥9份</t>
  </si>
  <si>
    <t>重要项目、专项资金按规定进行审计比率</t>
  </si>
  <si>
    <t>月度报表质量合格率</t>
  </si>
  <si>
    <t>月度报表完成及时性</t>
  </si>
  <si>
    <t>项目审计工作按时完成</t>
  </si>
  <si>
    <t>高技能人才工作经费</t>
  </si>
  <si>
    <t>朱清怡/68788108</t>
  </si>
  <si>
    <t>充分发挥技能人才在转变经济发展方式、促进产业转型升级中的重要支撑作用，持续加强技能人才队伍建设；进一步做好高技能人才服务工作，不断优化技能人才成长社会环境；持续开展专项行动，推进全市技工院校规范化和高质量发展取得新成效。</t>
  </si>
  <si>
    <t>1.中共中央办公厅、国务院办公厅印发《关于加强新时代高技能人才队伍建设的意见》的通知（中办发〔2022〕58号）
2.南京市人力资源和社会保障局关于印发提升全市技工院校内涵发展能力系列文件的通知（宁人社〔2021〕106号）
3.市人力资源和社会保障局关于印发南京市“十四五”技工教育发展规划的通知（宁人社〔2021〕165号）
4.南京市人力资源和社会保障局关于进一步完善南京市技工院校评估制度的通知（宁人社规〔2020〕1号）
5.中共南京市委办公厅南京市人民政府办公厅印发《关于加强全市技工院校规范化建设的若干意见》的通知（厅字〔2020〕74号）
6.关于加强技能人才队伍建设的意见（宁政办发〔2015〕158号）</t>
  </si>
  <si>
    <t>组织开展优秀高技能人才休养及健康体检工作，技工院校工学一体化建设、师资培训、专家督导等相关工作。</t>
  </si>
  <si>
    <t>1.通过组织开展优秀高技能人才休养、健康体检工作，进一步提升技能人才社会待遇，激励技能人才成长，营造有利于技能成才的良好社会氛围；
2.通过开展全市技工院校评估、日常督导和随机检查、组织开展相关专题培训班及各类交流活动等，进一步规范全市技工院校办学行为，促进技工院校内涵发展。</t>
  </si>
  <si>
    <t>高技能人才健康体检人数</t>
  </si>
  <si>
    <t>&lt;=100</t>
  </si>
  <si>
    <t>高技能人才休养人数</t>
  </si>
  <si>
    <t>35</t>
  </si>
  <si>
    <t>严格执行相关法规、制度</t>
  </si>
  <si>
    <t>及时完成职业能力建设任务</t>
  </si>
  <si>
    <t>促进技能人才队伍建设良性循环的影响程度</t>
  </si>
  <si>
    <t>表彰奖励工作经费</t>
  </si>
  <si>
    <t>邹枫/68788028</t>
  </si>
  <si>
    <t>1.党中央、国务院2025年6月4日印发的《国家功勋荣誉表彰条例》规定：各地区各部门应当给予功勋荣誉表彰奖励获得者关心和帮助，开展走访慰问、培训交流、休假疗养等活动。
2.市级党委、政府每年开展表彰奖励项目，按照相关文件规定，受表彰集体颁发奖牌、证书，受表彰个人颁发证书；部分表彰项目需结合上级有关要求视情在报刊进行公示；
3.2025年国家陆续出台表彰奖励相关政策，省级配套文件即将出台，按要求需印制政策汇编等文件。以上费用均从我办工作经费中列支。</t>
  </si>
  <si>
    <t>1.表彰奖励获得者健康疗养，用于组织我市获得市级以上综合表彰的先进集体班子成员和先进个人进行健康疗养。
2.表彰奖励获得者证书奖牌制作用于以市委、市政府名义颁发的表彰奖牌及证书；媒体宣传公示用于相关表彰对象在报刊公示；表彰奖励文件用于编印表彰奖励政策汇编、业务手册等；调研交流用于组织市、区表彰奖励工作人员赴外学习交流调研。</t>
  </si>
  <si>
    <t>表彰奖励获得者健康疗养、表彰奖励证书奖牌等制作、媒体公示、文件印制、调研交流、培训等费用。</t>
  </si>
  <si>
    <t>通过对获表彰对象颁发奖牌、证书，体现市委、市政府对荣誉表彰奖励获得者的关怀，有利于在全社会推动形成见贤思齐、崇德向善、争做先锋的良好氛围。</t>
  </si>
  <si>
    <t>对市委、市政府表彰奖励的集体颁发奖牌、证书，对市委、市政府表彰奖励的个人颁发证书。</t>
  </si>
  <si>
    <t>奖牌、证书制作数量</t>
  </si>
  <si>
    <t>奖牌、证书按时制作</t>
  </si>
  <si>
    <t>对推动良好社会氛围的影响程度</t>
  </si>
  <si>
    <t>信访维稳工作经费</t>
    <phoneticPr fontId="3" type="noConversion"/>
  </si>
  <si>
    <t>专业技术人员管理经费</t>
    <phoneticPr fontId="3" type="noConversion"/>
  </si>
  <si>
    <t>局机关设备购置费</t>
    <phoneticPr fontId="3" type="noConversion"/>
  </si>
  <si>
    <t>劳动能力鉴定经费</t>
    <phoneticPr fontId="3" type="noConversion"/>
  </si>
  <si>
    <t>局机关培训费</t>
    <phoneticPr fontId="3" type="noConversion"/>
  </si>
  <si>
    <t>养老保险经费</t>
    <phoneticPr fontId="3" type="noConversion"/>
  </si>
  <si>
    <t>留学生经费</t>
    <phoneticPr fontId="3" type="noConversion"/>
  </si>
  <si>
    <t>事业单位人事管理经费</t>
    <phoneticPr fontId="3" type="noConversion"/>
  </si>
  <si>
    <t>劳动保障行政执法检查经费</t>
    <phoneticPr fontId="3" type="noConversion"/>
  </si>
  <si>
    <t>留交会经费</t>
    <phoneticPr fontId="3" type="noConversion"/>
  </si>
  <si>
    <t>社保基金监管工作经费</t>
    <phoneticPr fontId="3" type="noConversion"/>
  </si>
  <si>
    <t>政策效果评估费用</t>
    <phoneticPr fontId="3" type="noConversion"/>
  </si>
  <si>
    <t>局机关宣传费</t>
    <phoneticPr fontId="3" type="noConversion"/>
  </si>
  <si>
    <t>劳动关系工作经费</t>
    <phoneticPr fontId="3" type="noConversion"/>
  </si>
  <si>
    <t>人力资源开发和流动管理评审经费</t>
    <phoneticPr fontId="3" type="noConversion"/>
  </si>
  <si>
    <t>法律服务工作经费</t>
    <phoneticPr fontId="3" type="noConversion"/>
  </si>
  <si>
    <t>规划财务工作经费</t>
    <phoneticPr fontId="3" type="noConversion"/>
  </si>
  <si>
    <t>高技能人才工作经费</t>
    <phoneticPr fontId="3" type="noConversion"/>
  </si>
  <si>
    <t>表彰奖励工作经费</t>
    <phoneticPr fontId="3" type="noConversion"/>
  </si>
  <si>
    <t>根据《中华人民共和国劳动合同法》《劳务派遣暂行规定》《江苏省劳动合同条例》《江苏省工资支付条例》《关于各类企业实行&lt;工资总额使用手册〉制度的通知》(劳部发(1994)539号)、《中共江苏省委江苏省人民政府关于构建和谐劳动关系的实施意见》苏发(2016)8号;《关于调整南京市最低工资标准的通知》《省人力资源社会保障厅办公室关于开展2023年企业薪酬周查工作的通知》(苏人社厅办函(2023)6号)、《中共南京市委南京市人民政府关于构建和谐劳动关系的实施意见》宁委办(2017)20号、国务院关于改革国有企业工资决定机制的意见(国发(2018)16号)、人力资源社会保障部 财政部 国务院国资委关于印发《国有企业工资内外收入监督管理规定》的通知(人社部发(2022)57号)。
进一步加强对企业工资总额宏观调控，建立健全企业工资正常增长机制。严格执,行最低工资保障制度，保障低收入群体基本生活，维护群众合法利益需求;构建和谐劳动关系，加强劳动者权益保障，努力为建设人民满意的社会主义现代化典范城市做出新的贡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</si>
</sst>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sz val="9"/>
      <color rgb="FF000000"/>
      <name val="Calibri"/>
      <family val="2"/>
    </font>
    <font>
      <sz val="9"/>
      <color rgb="FF000000"/>
      <name val="宋体"/>
      <family val="3"/>
      <charset val="134"/>
    </font>
    <font>
      <sz val="9"/>
      <name val="宋体"/>
      <family val="3"/>
      <charset val="134"/>
      <scheme val="minor"/>
    </font>
    <font>
      <sz val="18"/>
      <color rgb="FF000000"/>
      <name val="方正小标宋_GBK"/>
      <family val="4"/>
      <charset val="134"/>
    </font>
    <font>
      <b/>
      <sz val="18"/>
      <color rgb="FF000000"/>
      <name val="方正小标宋_GBK"/>
      <family val="4"/>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alignment vertical="center"/>
    </xf>
  </cellStyleXfs>
  <cellXfs count="11">
    <xf numFmtId="0" fontId="0" fillId="0" borderId="0" xfId="0" applyFont="1">
      <alignment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0" workbookViewId="0">
      <selection activeCell="J30" sqref="J30"/>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305</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16</v>
      </c>
    </row>
    <row r="7" spans="1:6" ht="38.1" customHeight="1" x14ac:dyDescent="0.15">
      <c r="A7" s="5" t="s">
        <v>17</v>
      </c>
      <c r="B7" s="5"/>
      <c r="C7" s="5" t="s">
        <v>18</v>
      </c>
      <c r="D7" s="5"/>
      <c r="E7" s="5"/>
      <c r="F7" s="5"/>
    </row>
    <row r="8" spans="1:6" ht="54.95" customHeight="1" x14ac:dyDescent="0.15">
      <c r="A8" s="5" t="s">
        <v>19</v>
      </c>
      <c r="B8" s="5"/>
      <c r="C8" s="6" t="s">
        <v>20</v>
      </c>
      <c r="D8" s="6"/>
      <c r="E8" s="6"/>
      <c r="F8" s="6"/>
    </row>
    <row r="9" spans="1:6" ht="38.1" customHeight="1" x14ac:dyDescent="0.15">
      <c r="A9" s="5" t="s">
        <v>21</v>
      </c>
      <c r="B9" s="5"/>
      <c r="C9" s="6" t="s">
        <v>22</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3.71</v>
      </c>
    </row>
    <row r="12" spans="1:6" ht="30" customHeight="1" x14ac:dyDescent="0.15">
      <c r="A12" s="5"/>
      <c r="B12" s="5" t="s">
        <v>28</v>
      </c>
      <c r="C12" s="5" t="s">
        <v>25</v>
      </c>
      <c r="D12" s="5"/>
      <c r="E12" s="1" t="s">
        <v>29</v>
      </c>
      <c r="F12" s="1" t="s">
        <v>26</v>
      </c>
    </row>
    <row r="13" spans="1:6" ht="18.95" customHeight="1" x14ac:dyDescent="0.15">
      <c r="A13" s="5"/>
      <c r="B13" s="5"/>
      <c r="C13" s="5" t="s">
        <v>3</v>
      </c>
      <c r="D13" s="5"/>
      <c r="E13" s="1">
        <v>1.49</v>
      </c>
      <c r="F13" s="1">
        <v>3.71</v>
      </c>
    </row>
    <row r="14" spans="1:6" ht="38.1" customHeight="1" x14ac:dyDescent="0.15">
      <c r="A14" s="5" t="s">
        <v>30</v>
      </c>
      <c r="B14" s="5"/>
      <c r="C14" s="6" t="s">
        <v>31</v>
      </c>
      <c r="D14" s="6"/>
      <c r="E14" s="6"/>
      <c r="F14" s="6"/>
    </row>
    <row r="15" spans="1:6" ht="38.1" customHeight="1" x14ac:dyDescent="0.15">
      <c r="A15" s="5" t="s">
        <v>32</v>
      </c>
      <c r="B15" s="5"/>
      <c r="C15" s="6" t="s">
        <v>31</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40%</f>
        <v>0.4</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62</v>
      </c>
      <c r="D26" s="5"/>
      <c r="E26" s="1" t="s">
        <v>63</v>
      </c>
      <c r="F26" s="1" t="s">
        <v>63</v>
      </c>
    </row>
    <row r="27" spans="1:6" ht="18.95" customHeight="1" x14ac:dyDescent="0.15">
      <c r="A27" s="5"/>
      <c r="B27" s="5"/>
      <c r="C27" s="5" t="s">
        <v>64</v>
      </c>
      <c r="D27" s="5"/>
      <c r="E27" s="1" t="s">
        <v>65</v>
      </c>
      <c r="F27" s="1" t="s">
        <v>65</v>
      </c>
    </row>
    <row r="28" spans="1:6" ht="18.95" customHeight="1" x14ac:dyDescent="0.15">
      <c r="A28" s="5" t="s">
        <v>66</v>
      </c>
      <c r="B28" s="1" t="s">
        <v>67</v>
      </c>
      <c r="C28" s="5" t="s">
        <v>68</v>
      </c>
      <c r="D28" s="5"/>
      <c r="E28" s="1" t="s">
        <v>69</v>
      </c>
      <c r="F28" s="1" t="s">
        <v>69</v>
      </c>
    </row>
    <row r="29" spans="1:6" ht="18.95" customHeight="1" x14ac:dyDescent="0.15">
      <c r="A29" s="5"/>
      <c r="B29" s="1" t="s">
        <v>70</v>
      </c>
      <c r="C29" s="5" t="s">
        <v>71</v>
      </c>
      <c r="D29" s="5"/>
      <c r="E29" s="1" t="s">
        <v>69</v>
      </c>
      <c r="F29" s="1" t="s">
        <v>69</v>
      </c>
    </row>
    <row r="30" spans="1:6" ht="18.95" customHeight="1" x14ac:dyDescent="0.15">
      <c r="A30" s="5"/>
      <c r="B30" s="1" t="s">
        <v>72</v>
      </c>
      <c r="C30" s="5" t="s">
        <v>73</v>
      </c>
      <c r="D30" s="5"/>
      <c r="E30" s="1" t="s">
        <v>74</v>
      </c>
      <c r="F30" s="1" t="s">
        <v>74</v>
      </c>
    </row>
    <row r="31" spans="1:6" ht="18.95" customHeight="1" x14ac:dyDescent="0.15">
      <c r="A31" s="2" t="s">
        <v>75</v>
      </c>
      <c r="B31" s="2" t="s">
        <v>77</v>
      </c>
      <c r="C31" s="5" t="s">
        <v>78</v>
      </c>
      <c r="D31" s="5"/>
      <c r="E31" s="2" t="s">
        <v>79</v>
      </c>
      <c r="F31" s="2"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7" workbookViewId="0">
      <selection activeCell="C3" sqref="C3:D3"/>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33"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306</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84</v>
      </c>
    </row>
    <row r="7" spans="1:6" ht="179.25" customHeight="1" x14ac:dyDescent="0.15">
      <c r="A7" s="5" t="s">
        <v>17</v>
      </c>
      <c r="B7" s="5"/>
      <c r="C7" s="6" t="s">
        <v>85</v>
      </c>
      <c r="D7" s="6"/>
      <c r="E7" s="6"/>
      <c r="F7" s="6"/>
    </row>
    <row r="8" spans="1:6" ht="105.75" customHeight="1" x14ac:dyDescent="0.15">
      <c r="A8" s="5" t="s">
        <v>19</v>
      </c>
      <c r="B8" s="5"/>
      <c r="C8" s="6" t="s">
        <v>86</v>
      </c>
      <c r="D8" s="6"/>
      <c r="E8" s="6"/>
      <c r="F8" s="6"/>
    </row>
    <row r="9" spans="1:6" ht="42" customHeight="1" x14ac:dyDescent="0.15">
      <c r="A9" s="5" t="s">
        <v>21</v>
      </c>
      <c r="B9" s="5"/>
      <c r="C9" s="6" t="s">
        <v>87</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152</v>
      </c>
    </row>
    <row r="12" spans="1:6" ht="30" customHeight="1" x14ac:dyDescent="0.15">
      <c r="A12" s="5"/>
      <c r="B12" s="5" t="s">
        <v>28</v>
      </c>
      <c r="C12" s="5" t="s">
        <v>25</v>
      </c>
      <c r="D12" s="5"/>
      <c r="E12" s="1" t="s">
        <v>29</v>
      </c>
      <c r="F12" s="1" t="s">
        <v>26</v>
      </c>
    </row>
    <row r="13" spans="1:6" ht="18.95" customHeight="1" x14ac:dyDescent="0.15">
      <c r="A13" s="5"/>
      <c r="B13" s="5"/>
      <c r="C13" s="5" t="s">
        <v>83</v>
      </c>
      <c r="D13" s="5"/>
      <c r="E13" s="1">
        <v>76</v>
      </c>
      <c r="F13" s="1">
        <v>152</v>
      </c>
    </row>
    <row r="14" spans="1:6" ht="38.1" customHeight="1" x14ac:dyDescent="0.15">
      <c r="A14" s="5" t="s">
        <v>30</v>
      </c>
      <c r="B14" s="5"/>
      <c r="C14" s="6" t="s">
        <v>88</v>
      </c>
      <c r="D14" s="6"/>
      <c r="E14" s="6"/>
      <c r="F14" s="6"/>
    </row>
    <row r="15" spans="1:6" ht="38.1" customHeight="1" x14ac:dyDescent="0.15">
      <c r="A15" s="5" t="s">
        <v>32</v>
      </c>
      <c r="B15" s="5"/>
      <c r="C15" s="6" t="s">
        <v>88</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58</v>
      </c>
      <c r="D23" s="5"/>
      <c r="E23" s="1" t="s">
        <v>59</v>
      </c>
      <c r="F23" s="1" t="s">
        <v>60</v>
      </c>
    </row>
    <row r="24" spans="1:6" ht="18.95" customHeight="1" x14ac:dyDescent="0.15">
      <c r="A24" s="5"/>
      <c r="B24" s="5"/>
      <c r="C24" s="5" t="s">
        <v>56</v>
      </c>
      <c r="D24" s="5"/>
      <c r="E24" s="1" t="s">
        <v>57</v>
      </c>
      <c r="F24" s="1" t="s">
        <v>57</v>
      </c>
    </row>
    <row r="25" spans="1:6" ht="18.95" customHeight="1" x14ac:dyDescent="0.15">
      <c r="A25" s="5"/>
      <c r="B25" s="5"/>
      <c r="C25" s="5" t="s">
        <v>55</v>
      </c>
      <c r="D25" s="5"/>
      <c r="E25" s="1">
        <f>50%</f>
        <v>0.5</v>
      </c>
      <c r="F25" s="1">
        <f>100%</f>
        <v>1</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89</v>
      </c>
      <c r="D28" s="5"/>
      <c r="E28" s="1" t="s">
        <v>90</v>
      </c>
      <c r="F28" s="1" t="s">
        <v>91</v>
      </c>
    </row>
    <row r="29" spans="1:6" ht="29.1" customHeight="1" x14ac:dyDescent="0.15">
      <c r="A29" s="5"/>
      <c r="B29" s="1" t="s">
        <v>70</v>
      </c>
      <c r="C29" s="5" t="s">
        <v>92</v>
      </c>
      <c r="D29" s="5"/>
      <c r="E29" s="1" t="s">
        <v>93</v>
      </c>
      <c r="F29" s="1" t="s">
        <v>93</v>
      </c>
    </row>
    <row r="30" spans="1:6" ht="29.1" customHeight="1" x14ac:dyDescent="0.15">
      <c r="A30" s="5"/>
      <c r="B30" s="1" t="s">
        <v>72</v>
      </c>
      <c r="C30" s="5" t="s">
        <v>94</v>
      </c>
      <c r="D30" s="5"/>
      <c r="E30" s="1" t="s">
        <v>95</v>
      </c>
      <c r="F30" s="1" t="s">
        <v>96</v>
      </c>
    </row>
    <row r="31" spans="1:6" ht="18.95" customHeight="1" x14ac:dyDescent="0.15">
      <c r="A31" s="1" t="s">
        <v>75</v>
      </c>
      <c r="B31" s="1" t="s">
        <v>77</v>
      </c>
      <c r="C31" s="5" t="s">
        <v>97</v>
      </c>
      <c r="D31" s="5"/>
      <c r="E31" s="1" t="s">
        <v>79</v>
      </c>
      <c r="F31" s="1"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0866141732283472" right="0.70866141732283472" top="0.74803149606299213" bottom="0.15748031496062992" header="0.31496062992125984" footer="0.31496062992125984"/>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9" workbookViewId="0">
      <selection activeCell="F48" sqref="F4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307</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99</v>
      </c>
    </row>
    <row r="7" spans="1:6" ht="38.1" customHeight="1" x14ac:dyDescent="0.15">
      <c r="A7" s="5" t="s">
        <v>17</v>
      </c>
      <c r="B7" s="5"/>
      <c r="C7" s="6" t="s">
        <v>100</v>
      </c>
      <c r="D7" s="6"/>
      <c r="E7" s="6"/>
      <c r="F7" s="6"/>
    </row>
    <row r="8" spans="1:6" ht="48.95" customHeight="1" x14ac:dyDescent="0.15">
      <c r="A8" s="5" t="s">
        <v>19</v>
      </c>
      <c r="B8" s="5"/>
      <c r="C8" s="6" t="s">
        <v>101</v>
      </c>
      <c r="D8" s="6"/>
      <c r="E8" s="6"/>
      <c r="F8" s="6"/>
    </row>
    <row r="9" spans="1:6" ht="38.1" customHeight="1" x14ac:dyDescent="0.15">
      <c r="A9" s="5" t="s">
        <v>21</v>
      </c>
      <c r="B9" s="5"/>
      <c r="C9" s="5" t="s">
        <v>102</v>
      </c>
      <c r="D9" s="5"/>
      <c r="E9" s="5"/>
      <c r="F9" s="5"/>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3.12</v>
      </c>
    </row>
    <row r="12" spans="1:6" ht="30" customHeight="1" x14ac:dyDescent="0.15">
      <c r="A12" s="5"/>
      <c r="B12" s="5" t="s">
        <v>28</v>
      </c>
      <c r="C12" s="5" t="s">
        <v>25</v>
      </c>
      <c r="D12" s="5"/>
      <c r="E12" s="1" t="s">
        <v>29</v>
      </c>
      <c r="F12" s="1" t="s">
        <v>26</v>
      </c>
    </row>
    <row r="13" spans="1:6" ht="18.95" customHeight="1" x14ac:dyDescent="0.15">
      <c r="A13" s="5"/>
      <c r="B13" s="5"/>
      <c r="C13" s="5" t="s">
        <v>98</v>
      </c>
      <c r="D13" s="5"/>
      <c r="E13" s="1">
        <v>1.56</v>
      </c>
      <c r="F13" s="1">
        <v>3.12</v>
      </c>
    </row>
    <row r="14" spans="1:6" ht="38.1" customHeight="1" x14ac:dyDescent="0.15">
      <c r="A14" s="5" t="s">
        <v>30</v>
      </c>
      <c r="B14" s="5"/>
      <c r="C14" s="5" t="s">
        <v>103</v>
      </c>
      <c r="D14" s="5"/>
      <c r="E14" s="5"/>
      <c r="F14" s="5"/>
    </row>
    <row r="15" spans="1:6" ht="38.1" customHeight="1" x14ac:dyDescent="0.15">
      <c r="A15" s="5" t="s">
        <v>32</v>
      </c>
      <c r="B15" s="5"/>
      <c r="C15" s="5" t="s">
        <v>103</v>
      </c>
      <c r="D15" s="5"/>
      <c r="E15" s="5"/>
      <c r="F15" s="5"/>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50%</f>
        <v>0.5</v>
      </c>
      <c r="F23" s="1">
        <f>100%</f>
        <v>1</v>
      </c>
    </row>
    <row r="24" spans="1:6" ht="18.95" customHeight="1" x14ac:dyDescent="0.15">
      <c r="A24" s="5"/>
      <c r="B24" s="5"/>
      <c r="C24" s="5" t="s">
        <v>58</v>
      </c>
      <c r="D24" s="5"/>
      <c r="E24" s="1" t="s">
        <v>59</v>
      </c>
      <c r="F24" s="1" t="s">
        <v>60</v>
      </c>
    </row>
    <row r="25" spans="1:6" ht="18.95" customHeight="1" x14ac:dyDescent="0.15">
      <c r="A25" s="5"/>
      <c r="B25" s="5"/>
      <c r="C25" s="5" t="s">
        <v>56</v>
      </c>
      <c r="D25" s="5"/>
      <c r="E25" s="1" t="s">
        <v>57</v>
      </c>
      <c r="F25" s="1" t="s">
        <v>57</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104</v>
      </c>
      <c r="D28" s="5"/>
      <c r="E28" s="1" t="s">
        <v>105</v>
      </c>
      <c r="F28" s="1" t="s">
        <v>105</v>
      </c>
    </row>
    <row r="29" spans="1:6" ht="30.95" customHeight="1" x14ac:dyDescent="0.15">
      <c r="A29" s="5"/>
      <c r="B29" s="1" t="s">
        <v>70</v>
      </c>
      <c r="C29" s="5" t="s">
        <v>92</v>
      </c>
      <c r="D29" s="5"/>
      <c r="E29" s="1" t="s">
        <v>93</v>
      </c>
      <c r="F29" s="1" t="s">
        <v>93</v>
      </c>
    </row>
    <row r="30" spans="1:6" ht="18.95" customHeight="1" x14ac:dyDescent="0.15">
      <c r="A30" s="5"/>
      <c r="B30" s="1" t="s">
        <v>72</v>
      </c>
      <c r="C30" s="5" t="s">
        <v>106</v>
      </c>
      <c r="D30" s="5"/>
      <c r="E30" s="1" t="s">
        <v>74</v>
      </c>
      <c r="F30" s="1" t="s">
        <v>74</v>
      </c>
    </row>
    <row r="31" spans="1:6" ht="37.5" customHeight="1" x14ac:dyDescent="0.15">
      <c r="A31" s="2" t="s">
        <v>75</v>
      </c>
      <c r="B31" s="2" t="s">
        <v>77</v>
      </c>
      <c r="C31" s="5" t="s">
        <v>107</v>
      </c>
      <c r="D31" s="5"/>
      <c r="E31" s="2" t="s">
        <v>79</v>
      </c>
      <c r="F31" s="2"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6" workbookViewId="0">
      <selection activeCell="F45" sqref="F45"/>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308</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109</v>
      </c>
    </row>
    <row r="7" spans="1:6" ht="38.1" customHeight="1" x14ac:dyDescent="0.15">
      <c r="A7" s="5" t="s">
        <v>17</v>
      </c>
      <c r="B7" s="5"/>
      <c r="C7" s="5" t="s">
        <v>110</v>
      </c>
      <c r="D7" s="5"/>
      <c r="E7" s="5"/>
      <c r="F7" s="5"/>
    </row>
    <row r="8" spans="1:6" ht="38.1" customHeight="1" x14ac:dyDescent="0.15">
      <c r="A8" s="5" t="s">
        <v>19</v>
      </c>
      <c r="B8" s="5"/>
      <c r="C8" s="5" t="s">
        <v>111</v>
      </c>
      <c r="D8" s="5"/>
      <c r="E8" s="5"/>
      <c r="F8" s="5"/>
    </row>
    <row r="9" spans="1:6" ht="38.1" customHeight="1" x14ac:dyDescent="0.15">
      <c r="A9" s="5" t="s">
        <v>21</v>
      </c>
      <c r="B9" s="5"/>
      <c r="C9" s="6" t="s">
        <v>112</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44.88</v>
      </c>
    </row>
    <row r="12" spans="1:6" ht="30" customHeight="1" x14ac:dyDescent="0.15">
      <c r="A12" s="5"/>
      <c r="B12" s="5" t="s">
        <v>28</v>
      </c>
      <c r="C12" s="5" t="s">
        <v>25</v>
      </c>
      <c r="D12" s="5"/>
      <c r="E12" s="1" t="s">
        <v>29</v>
      </c>
      <c r="F12" s="1" t="s">
        <v>26</v>
      </c>
    </row>
    <row r="13" spans="1:6" ht="18.95" customHeight="1" x14ac:dyDescent="0.15">
      <c r="A13" s="5"/>
      <c r="B13" s="5"/>
      <c r="C13" s="5" t="s">
        <v>108</v>
      </c>
      <c r="D13" s="5"/>
      <c r="E13" s="1">
        <v>22.44</v>
      </c>
      <c r="F13" s="1">
        <v>44.88</v>
      </c>
    </row>
    <row r="14" spans="1:6" ht="38.1" customHeight="1" x14ac:dyDescent="0.15">
      <c r="A14" s="5" t="s">
        <v>30</v>
      </c>
      <c r="B14" s="5"/>
      <c r="C14" s="5" t="s">
        <v>113</v>
      </c>
      <c r="D14" s="5"/>
      <c r="E14" s="5"/>
      <c r="F14" s="5"/>
    </row>
    <row r="15" spans="1:6" ht="38.1" customHeight="1" x14ac:dyDescent="0.15">
      <c r="A15" s="5" t="s">
        <v>32</v>
      </c>
      <c r="B15" s="5"/>
      <c r="C15" s="5" t="s">
        <v>110</v>
      </c>
      <c r="D15" s="5"/>
      <c r="E15" s="5"/>
      <c r="F15" s="5"/>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51</v>
      </c>
      <c r="D21" s="5"/>
      <c r="E21" s="1" t="s">
        <v>52</v>
      </c>
      <c r="F21" s="1" t="s">
        <v>52</v>
      </c>
    </row>
    <row r="22" spans="1:6" ht="18.95" customHeight="1" x14ac:dyDescent="0.15">
      <c r="A22" s="5"/>
      <c r="B22" s="5"/>
      <c r="C22" s="5" t="s">
        <v>50</v>
      </c>
      <c r="D22" s="5"/>
      <c r="E22" s="1" t="s">
        <v>46</v>
      </c>
      <c r="F22" s="1" t="s">
        <v>46</v>
      </c>
    </row>
    <row r="23" spans="1:6" ht="18.95" customHeight="1" x14ac:dyDescent="0.15">
      <c r="A23" s="5" t="s">
        <v>53</v>
      </c>
      <c r="B23" s="5" t="s">
        <v>54</v>
      </c>
      <c r="C23" s="5" t="s">
        <v>56</v>
      </c>
      <c r="D23" s="5"/>
      <c r="E23" s="1" t="s">
        <v>57</v>
      </c>
      <c r="F23" s="1" t="s">
        <v>57</v>
      </c>
    </row>
    <row r="24" spans="1:6" ht="18.95" customHeight="1" x14ac:dyDescent="0.15">
      <c r="A24" s="5"/>
      <c r="B24" s="5"/>
      <c r="C24" s="5" t="s">
        <v>55</v>
      </c>
      <c r="D24" s="5"/>
      <c r="E24" s="1">
        <f>50%</f>
        <v>0.5</v>
      </c>
      <c r="F24" s="1">
        <f>100%</f>
        <v>1</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114</v>
      </c>
      <c r="D28" s="5"/>
      <c r="E28" s="1" t="s">
        <v>115</v>
      </c>
      <c r="F28" s="1" t="s">
        <v>116</v>
      </c>
    </row>
    <row r="29" spans="1:6" ht="18.95" customHeight="1" x14ac:dyDescent="0.15">
      <c r="A29" s="5"/>
      <c r="B29" s="1" t="s">
        <v>70</v>
      </c>
      <c r="C29" s="5" t="s">
        <v>117</v>
      </c>
      <c r="D29" s="5"/>
      <c r="E29" s="1" t="s">
        <v>105</v>
      </c>
      <c r="F29" s="1" t="s">
        <v>105</v>
      </c>
    </row>
    <row r="30" spans="1:6" ht="18.95" customHeight="1" x14ac:dyDescent="0.15">
      <c r="A30" s="5"/>
      <c r="B30" s="1" t="s">
        <v>72</v>
      </c>
      <c r="C30" s="5" t="s">
        <v>118</v>
      </c>
      <c r="D30" s="5"/>
      <c r="E30" s="1" t="s">
        <v>74</v>
      </c>
      <c r="F30" s="1" t="s">
        <v>74</v>
      </c>
    </row>
    <row r="31" spans="1:6" ht="18.95" customHeight="1" x14ac:dyDescent="0.15">
      <c r="A31" s="2" t="s">
        <v>75</v>
      </c>
      <c r="B31" s="1" t="s">
        <v>76</v>
      </c>
      <c r="C31" s="5" t="s">
        <v>119</v>
      </c>
      <c r="D31" s="5"/>
      <c r="E31" s="1" t="s">
        <v>120</v>
      </c>
      <c r="F31" s="1" t="s">
        <v>120</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3" workbookViewId="0">
      <selection activeCell="C31" sqref="C31:D31"/>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309</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122</v>
      </c>
    </row>
    <row r="7" spans="1:6" ht="38.1" customHeight="1" x14ac:dyDescent="0.15">
      <c r="A7" s="5" t="s">
        <v>17</v>
      </c>
      <c r="B7" s="5"/>
      <c r="C7" s="6" t="s">
        <v>123</v>
      </c>
      <c r="D7" s="6"/>
      <c r="E7" s="6"/>
      <c r="F7" s="6"/>
    </row>
    <row r="8" spans="1:6" ht="38.1" customHeight="1" x14ac:dyDescent="0.15">
      <c r="A8" s="5" t="s">
        <v>19</v>
      </c>
      <c r="B8" s="5"/>
      <c r="C8" s="6" t="s">
        <v>124</v>
      </c>
      <c r="D8" s="6"/>
      <c r="E8" s="6"/>
      <c r="F8" s="6"/>
    </row>
    <row r="9" spans="1:6" ht="38.1" customHeight="1" x14ac:dyDescent="0.15">
      <c r="A9" s="5" t="s">
        <v>21</v>
      </c>
      <c r="B9" s="5"/>
      <c r="C9" s="5" t="s">
        <v>125</v>
      </c>
      <c r="D9" s="5"/>
      <c r="E9" s="5"/>
      <c r="F9" s="5"/>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42.18</v>
      </c>
    </row>
    <row r="12" spans="1:6" ht="30" customHeight="1" x14ac:dyDescent="0.15">
      <c r="A12" s="5"/>
      <c r="B12" s="5" t="s">
        <v>28</v>
      </c>
      <c r="C12" s="5" t="s">
        <v>25</v>
      </c>
      <c r="D12" s="5"/>
      <c r="E12" s="1" t="s">
        <v>29</v>
      </c>
      <c r="F12" s="1" t="s">
        <v>26</v>
      </c>
    </row>
    <row r="13" spans="1:6" ht="18.95" customHeight="1" x14ac:dyDescent="0.15">
      <c r="A13" s="5"/>
      <c r="B13" s="5"/>
      <c r="C13" s="5" t="s">
        <v>121</v>
      </c>
      <c r="D13" s="5"/>
      <c r="E13" s="1">
        <v>10.55</v>
      </c>
      <c r="F13" s="1">
        <v>42.18</v>
      </c>
    </row>
    <row r="14" spans="1:6" ht="38.1" customHeight="1" x14ac:dyDescent="0.15">
      <c r="A14" s="5" t="s">
        <v>30</v>
      </c>
      <c r="B14" s="5"/>
      <c r="C14" s="5" t="s">
        <v>126</v>
      </c>
      <c r="D14" s="5"/>
      <c r="E14" s="5"/>
      <c r="F14" s="5"/>
    </row>
    <row r="15" spans="1:6" ht="38.1" customHeight="1" x14ac:dyDescent="0.15">
      <c r="A15" s="5" t="s">
        <v>32</v>
      </c>
      <c r="B15" s="5"/>
      <c r="C15" s="5" t="s">
        <v>126</v>
      </c>
      <c r="D15" s="5"/>
      <c r="E15" s="5"/>
      <c r="F15" s="5"/>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25%</f>
        <v>0.25</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62</v>
      </c>
      <c r="D26" s="5"/>
      <c r="E26" s="1" t="s">
        <v>63</v>
      </c>
      <c r="F26" s="1" t="s">
        <v>63</v>
      </c>
    </row>
    <row r="27" spans="1:6" ht="18.95" customHeight="1" x14ac:dyDescent="0.15">
      <c r="A27" s="5"/>
      <c r="B27" s="5"/>
      <c r="C27" s="5" t="s">
        <v>64</v>
      </c>
      <c r="D27" s="5"/>
      <c r="E27" s="1" t="s">
        <v>65</v>
      </c>
      <c r="F27" s="1" t="s">
        <v>65</v>
      </c>
    </row>
    <row r="28" spans="1:6" ht="18.95" customHeight="1" x14ac:dyDescent="0.15">
      <c r="A28" s="5" t="s">
        <v>66</v>
      </c>
      <c r="B28" s="1" t="s">
        <v>67</v>
      </c>
      <c r="C28" s="5" t="s">
        <v>127</v>
      </c>
      <c r="D28" s="5"/>
      <c r="E28" s="1" t="s">
        <v>128</v>
      </c>
      <c r="F28" s="1" t="s">
        <v>129</v>
      </c>
    </row>
    <row r="29" spans="1:6" ht="18.95" customHeight="1" x14ac:dyDescent="0.15">
      <c r="A29" s="5"/>
      <c r="B29" s="1" t="s">
        <v>70</v>
      </c>
      <c r="C29" s="5" t="s">
        <v>130</v>
      </c>
      <c r="D29" s="5"/>
      <c r="E29" s="1" t="s">
        <v>105</v>
      </c>
      <c r="F29" s="1" t="s">
        <v>105</v>
      </c>
    </row>
    <row r="30" spans="1:6" ht="18.95" customHeight="1" x14ac:dyDescent="0.15">
      <c r="A30" s="5"/>
      <c r="B30" s="1" t="s">
        <v>72</v>
      </c>
      <c r="C30" s="5" t="s">
        <v>131</v>
      </c>
      <c r="D30" s="5"/>
      <c r="E30" s="1" t="s">
        <v>120</v>
      </c>
      <c r="F30" s="1" t="s">
        <v>120</v>
      </c>
    </row>
    <row r="31" spans="1:6" ht="18.95" customHeight="1" x14ac:dyDescent="0.15">
      <c r="A31" s="2" t="s">
        <v>75</v>
      </c>
      <c r="B31" s="2" t="s">
        <v>77</v>
      </c>
      <c r="C31" s="5" t="s">
        <v>132</v>
      </c>
      <c r="D31" s="5"/>
      <c r="E31" s="2" t="s">
        <v>79</v>
      </c>
      <c r="F31" s="2"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6" workbookViewId="0">
      <selection activeCell="C3" sqref="C3:D3"/>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310</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134</v>
      </c>
    </row>
    <row r="7" spans="1:6" ht="71.099999999999994" customHeight="1" x14ac:dyDescent="0.15">
      <c r="A7" s="5" t="s">
        <v>17</v>
      </c>
      <c r="B7" s="5"/>
      <c r="C7" s="6" t="s">
        <v>135</v>
      </c>
      <c r="D7" s="6"/>
      <c r="E7" s="6"/>
      <c r="F7" s="6"/>
    </row>
    <row r="8" spans="1:6" ht="171.95" customHeight="1" x14ac:dyDescent="0.15">
      <c r="A8" s="5" t="s">
        <v>19</v>
      </c>
      <c r="B8" s="5"/>
      <c r="C8" s="6" t="s">
        <v>136</v>
      </c>
      <c r="D8" s="6"/>
      <c r="E8" s="6"/>
      <c r="F8" s="6"/>
    </row>
    <row r="9" spans="1:6" ht="38.1" customHeight="1" x14ac:dyDescent="0.15">
      <c r="A9" s="5" t="s">
        <v>21</v>
      </c>
      <c r="B9" s="5"/>
      <c r="C9" s="5" t="s">
        <v>137</v>
      </c>
      <c r="D9" s="5"/>
      <c r="E9" s="5"/>
      <c r="F9" s="5"/>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8.3000000000000007</v>
      </c>
    </row>
    <row r="12" spans="1:6" ht="30" customHeight="1" x14ac:dyDescent="0.15">
      <c r="A12" s="5"/>
      <c r="B12" s="5" t="s">
        <v>28</v>
      </c>
      <c r="C12" s="5" t="s">
        <v>25</v>
      </c>
      <c r="D12" s="5"/>
      <c r="E12" s="1" t="s">
        <v>29</v>
      </c>
      <c r="F12" s="1" t="s">
        <v>26</v>
      </c>
    </row>
    <row r="13" spans="1:6" ht="18.95" customHeight="1" x14ac:dyDescent="0.15">
      <c r="A13" s="5"/>
      <c r="B13" s="5"/>
      <c r="C13" s="5" t="s">
        <v>133</v>
      </c>
      <c r="D13" s="5"/>
      <c r="E13" s="1">
        <v>3.32</v>
      </c>
      <c r="F13" s="1">
        <v>8.3000000000000007</v>
      </c>
    </row>
    <row r="14" spans="1:6" ht="51" customHeight="1" x14ac:dyDescent="0.15">
      <c r="A14" s="5" t="s">
        <v>30</v>
      </c>
      <c r="B14" s="5"/>
      <c r="C14" s="6" t="s">
        <v>138</v>
      </c>
      <c r="D14" s="6"/>
      <c r="E14" s="6"/>
      <c r="F14" s="6"/>
    </row>
    <row r="15" spans="1:6" ht="38.1" customHeight="1" x14ac:dyDescent="0.15">
      <c r="A15" s="5" t="s">
        <v>32</v>
      </c>
      <c r="B15" s="5"/>
      <c r="C15" s="6" t="s">
        <v>139</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51</v>
      </c>
      <c r="D21" s="5"/>
      <c r="E21" s="1" t="s">
        <v>52</v>
      </c>
      <c r="F21" s="1" t="s">
        <v>52</v>
      </c>
    </row>
    <row r="22" spans="1:6" ht="18.95" customHeight="1" x14ac:dyDescent="0.15">
      <c r="A22" s="5"/>
      <c r="B22" s="5"/>
      <c r="C22" s="5" t="s">
        <v>50</v>
      </c>
      <c r="D22" s="5"/>
      <c r="E22" s="1" t="s">
        <v>46</v>
      </c>
      <c r="F22" s="1" t="s">
        <v>46</v>
      </c>
    </row>
    <row r="23" spans="1:6" ht="18.95" customHeight="1" x14ac:dyDescent="0.15">
      <c r="A23" s="5" t="s">
        <v>53</v>
      </c>
      <c r="B23" s="5" t="s">
        <v>54</v>
      </c>
      <c r="C23" s="5" t="s">
        <v>56</v>
      </c>
      <c r="D23" s="5"/>
      <c r="E23" s="1" t="s">
        <v>57</v>
      </c>
      <c r="F23" s="1" t="s">
        <v>57</v>
      </c>
    </row>
    <row r="24" spans="1:6" ht="18.95" customHeight="1" x14ac:dyDescent="0.15">
      <c r="A24" s="5"/>
      <c r="B24" s="5"/>
      <c r="C24" s="5" t="s">
        <v>58</v>
      </c>
      <c r="D24" s="5"/>
      <c r="E24" s="1" t="s">
        <v>59</v>
      </c>
      <c r="F24" s="1" t="s">
        <v>60</v>
      </c>
    </row>
    <row r="25" spans="1:6" ht="18.95" customHeight="1" x14ac:dyDescent="0.15">
      <c r="A25" s="5"/>
      <c r="B25" s="5"/>
      <c r="C25" s="5" t="s">
        <v>55</v>
      </c>
      <c r="D25" s="5"/>
      <c r="E25" s="1">
        <f>40%</f>
        <v>0.4</v>
      </c>
      <c r="F25" s="1">
        <f>100%</f>
        <v>1</v>
      </c>
    </row>
    <row r="26" spans="1:6" ht="18.95" customHeight="1" x14ac:dyDescent="0.15">
      <c r="A26" s="5"/>
      <c r="B26" s="5" t="s">
        <v>61</v>
      </c>
      <c r="C26" s="5" t="s">
        <v>62</v>
      </c>
      <c r="D26" s="5"/>
      <c r="E26" s="1" t="s">
        <v>63</v>
      </c>
      <c r="F26" s="1" t="s">
        <v>63</v>
      </c>
    </row>
    <row r="27" spans="1:6" ht="18.95" customHeight="1" x14ac:dyDescent="0.15">
      <c r="A27" s="5"/>
      <c r="B27" s="5"/>
      <c r="C27" s="5" t="s">
        <v>64</v>
      </c>
      <c r="D27" s="5"/>
      <c r="E27" s="1" t="s">
        <v>65</v>
      </c>
      <c r="F27" s="1" t="s">
        <v>65</v>
      </c>
    </row>
    <row r="28" spans="1:6" ht="18.95" customHeight="1" x14ac:dyDescent="0.15">
      <c r="A28" s="5" t="s">
        <v>66</v>
      </c>
      <c r="B28" s="1" t="s">
        <v>67</v>
      </c>
      <c r="C28" s="5" t="s">
        <v>140</v>
      </c>
      <c r="D28" s="5"/>
      <c r="E28" s="1" t="s">
        <v>141</v>
      </c>
      <c r="F28" s="1" t="s">
        <v>142</v>
      </c>
    </row>
    <row r="29" spans="1:6" ht="18.95" customHeight="1" x14ac:dyDescent="0.15">
      <c r="A29" s="5"/>
      <c r="B29" s="1" t="s">
        <v>70</v>
      </c>
      <c r="C29" s="5" t="s">
        <v>143</v>
      </c>
      <c r="D29" s="5"/>
      <c r="E29" s="1" t="s">
        <v>105</v>
      </c>
      <c r="F29" s="1" t="s">
        <v>105</v>
      </c>
    </row>
    <row r="30" spans="1:6" ht="18.95" customHeight="1" x14ac:dyDescent="0.15">
      <c r="A30" s="5"/>
      <c r="B30" s="1" t="s">
        <v>72</v>
      </c>
      <c r="C30" s="5" t="s">
        <v>144</v>
      </c>
      <c r="D30" s="5"/>
      <c r="E30" s="1" t="s">
        <v>74</v>
      </c>
      <c r="F30" s="1" t="s">
        <v>74</v>
      </c>
    </row>
    <row r="31" spans="1:6" ht="18.95" customHeight="1" x14ac:dyDescent="0.15">
      <c r="A31" s="1" t="s">
        <v>75</v>
      </c>
      <c r="B31" s="1" t="s">
        <v>76</v>
      </c>
      <c r="C31" s="5" t="s">
        <v>145</v>
      </c>
      <c r="D31" s="5"/>
      <c r="E31" s="1" t="s">
        <v>79</v>
      </c>
      <c r="F31" s="1"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6" workbookViewId="0">
      <selection activeCell="C31" sqref="C31:D31"/>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7" t="s">
        <v>311</v>
      </c>
      <c r="D3" s="8"/>
      <c r="E3" s="1" t="s">
        <v>4</v>
      </c>
      <c r="F3" s="1" t="s">
        <v>5</v>
      </c>
    </row>
    <row r="4" spans="1:6" ht="18.95" customHeight="1" x14ac:dyDescent="0.15">
      <c r="A4" s="5" t="s">
        <v>6</v>
      </c>
      <c r="B4" s="5"/>
      <c r="C4" s="7" t="s">
        <v>7</v>
      </c>
      <c r="D4" s="8"/>
      <c r="E4" s="1" t="s">
        <v>8</v>
      </c>
      <c r="F4" s="1" t="s">
        <v>9</v>
      </c>
    </row>
    <row r="5" spans="1:6" ht="18.95" customHeight="1" x14ac:dyDescent="0.15">
      <c r="A5" s="5" t="s">
        <v>10</v>
      </c>
      <c r="B5" s="5"/>
      <c r="C5" s="7" t="s">
        <v>11</v>
      </c>
      <c r="D5" s="8"/>
      <c r="E5" s="1" t="s">
        <v>12</v>
      </c>
      <c r="F5" s="1" t="s">
        <v>13</v>
      </c>
    </row>
    <row r="6" spans="1:6" ht="30" customHeight="1" x14ac:dyDescent="0.15">
      <c r="A6" s="5" t="s">
        <v>14</v>
      </c>
      <c r="B6" s="5"/>
      <c r="C6" s="7" t="s">
        <v>5</v>
      </c>
      <c r="D6" s="8"/>
      <c r="E6" s="1" t="s">
        <v>15</v>
      </c>
      <c r="F6" s="1" t="s">
        <v>147</v>
      </c>
    </row>
    <row r="7" spans="1:6" ht="38.1" customHeight="1" x14ac:dyDescent="0.15">
      <c r="A7" s="5" t="s">
        <v>17</v>
      </c>
      <c r="B7" s="5"/>
      <c r="C7" s="6" t="s">
        <v>148</v>
      </c>
      <c r="D7" s="6"/>
      <c r="E7" s="6"/>
      <c r="F7" s="6"/>
    </row>
    <row r="8" spans="1:6" ht="38.1" customHeight="1" x14ac:dyDescent="0.15">
      <c r="A8" s="5" t="s">
        <v>19</v>
      </c>
      <c r="B8" s="5"/>
      <c r="C8" s="6" t="s">
        <v>149</v>
      </c>
      <c r="D8" s="6"/>
      <c r="E8" s="6"/>
      <c r="F8" s="6"/>
    </row>
    <row r="9" spans="1:6" ht="38.1" customHeight="1" x14ac:dyDescent="0.15">
      <c r="A9" s="5" t="s">
        <v>21</v>
      </c>
      <c r="B9" s="5"/>
      <c r="C9" s="6" t="s">
        <v>150</v>
      </c>
      <c r="D9" s="6"/>
      <c r="E9" s="6"/>
      <c r="F9" s="6"/>
    </row>
    <row r="10" spans="1:6" ht="30" customHeight="1" x14ac:dyDescent="0.15">
      <c r="A10" s="5" t="s">
        <v>23</v>
      </c>
      <c r="B10" s="5" t="s">
        <v>24</v>
      </c>
      <c r="C10" s="7" t="s">
        <v>25</v>
      </c>
      <c r="D10" s="9"/>
      <c r="E10" s="8"/>
      <c r="F10" s="1" t="s">
        <v>26</v>
      </c>
    </row>
    <row r="11" spans="1:6" ht="18.95" customHeight="1" x14ac:dyDescent="0.15">
      <c r="A11" s="5"/>
      <c r="B11" s="5"/>
      <c r="C11" s="7" t="s">
        <v>27</v>
      </c>
      <c r="D11" s="9"/>
      <c r="E11" s="8"/>
      <c r="F11" s="1">
        <v>29</v>
      </c>
    </row>
    <row r="12" spans="1:6" ht="30" customHeight="1" x14ac:dyDescent="0.15">
      <c r="A12" s="5"/>
      <c r="B12" s="5" t="s">
        <v>28</v>
      </c>
      <c r="C12" s="7" t="s">
        <v>25</v>
      </c>
      <c r="D12" s="8"/>
      <c r="E12" s="1" t="s">
        <v>29</v>
      </c>
      <c r="F12" s="1" t="s">
        <v>26</v>
      </c>
    </row>
    <row r="13" spans="1:6" ht="18.95" customHeight="1" x14ac:dyDescent="0.15">
      <c r="A13" s="5"/>
      <c r="B13" s="5"/>
      <c r="C13" s="7" t="s">
        <v>146</v>
      </c>
      <c r="D13" s="8"/>
      <c r="E13" s="1">
        <v>0</v>
      </c>
      <c r="F13" s="1">
        <v>29</v>
      </c>
    </row>
    <row r="14" spans="1:6" ht="38.1" customHeight="1" x14ac:dyDescent="0.15">
      <c r="A14" s="5" t="s">
        <v>30</v>
      </c>
      <c r="B14" s="5"/>
      <c r="C14" s="5" t="s">
        <v>151</v>
      </c>
      <c r="D14" s="5"/>
      <c r="E14" s="5"/>
      <c r="F14" s="5"/>
    </row>
    <row r="15" spans="1:6" ht="38.1" customHeight="1" x14ac:dyDescent="0.15">
      <c r="A15" s="5" t="s">
        <v>32</v>
      </c>
      <c r="B15" s="5"/>
      <c r="C15" s="5" t="s">
        <v>151</v>
      </c>
      <c r="D15" s="5"/>
      <c r="E15" s="5"/>
      <c r="F15" s="5"/>
    </row>
    <row r="16" spans="1:6" ht="30" customHeight="1" x14ac:dyDescent="0.15">
      <c r="A16" s="1" t="s">
        <v>33</v>
      </c>
      <c r="B16" s="1" t="s">
        <v>34</v>
      </c>
      <c r="C16" s="7" t="s">
        <v>35</v>
      </c>
      <c r="D16" s="8"/>
      <c r="E16" s="1" t="s">
        <v>36</v>
      </c>
      <c r="F16" s="1" t="s">
        <v>37</v>
      </c>
    </row>
    <row r="17" spans="1:6" ht="18.95" customHeight="1" x14ac:dyDescent="0.15">
      <c r="A17" s="5" t="s">
        <v>38</v>
      </c>
      <c r="B17" s="5" t="s">
        <v>39</v>
      </c>
      <c r="C17" s="7" t="s">
        <v>42</v>
      </c>
      <c r="D17" s="8"/>
      <c r="E17" s="1" t="s">
        <v>43</v>
      </c>
      <c r="F17" s="1" t="s">
        <v>43</v>
      </c>
    </row>
    <row r="18" spans="1:6" ht="18.95" customHeight="1" x14ac:dyDescent="0.15">
      <c r="A18" s="5"/>
      <c r="B18" s="5"/>
      <c r="C18" s="7" t="s">
        <v>40</v>
      </c>
      <c r="D18" s="8"/>
      <c r="E18" s="1" t="s">
        <v>41</v>
      </c>
      <c r="F18" s="1" t="s">
        <v>41</v>
      </c>
    </row>
    <row r="19" spans="1:6" ht="18.95" customHeight="1" x14ac:dyDescent="0.15">
      <c r="A19" s="5"/>
      <c r="B19" s="5" t="s">
        <v>44</v>
      </c>
      <c r="C19" s="7" t="s">
        <v>45</v>
      </c>
      <c r="D19" s="8"/>
      <c r="E19" s="1" t="s">
        <v>46</v>
      </c>
      <c r="F19" s="1" t="s">
        <v>46</v>
      </c>
    </row>
    <row r="20" spans="1:6" ht="18.95" customHeight="1" x14ac:dyDescent="0.15">
      <c r="A20" s="5"/>
      <c r="B20" s="5"/>
      <c r="C20" s="7" t="s">
        <v>47</v>
      </c>
      <c r="D20" s="8"/>
      <c r="E20" s="1" t="s">
        <v>48</v>
      </c>
      <c r="F20" s="1" t="s">
        <v>48</v>
      </c>
    </row>
    <row r="21" spans="1:6" ht="18.95" customHeight="1" x14ac:dyDescent="0.15">
      <c r="A21" s="5"/>
      <c r="B21" s="5" t="s">
        <v>49</v>
      </c>
      <c r="C21" s="7" t="s">
        <v>50</v>
      </c>
      <c r="D21" s="8"/>
      <c r="E21" s="1" t="s">
        <v>46</v>
      </c>
      <c r="F21" s="1" t="s">
        <v>46</v>
      </c>
    </row>
    <row r="22" spans="1:6" ht="18.95" customHeight="1" x14ac:dyDescent="0.15">
      <c r="A22" s="5"/>
      <c r="B22" s="5"/>
      <c r="C22" s="7" t="s">
        <v>51</v>
      </c>
      <c r="D22" s="8"/>
      <c r="E22" s="1" t="s">
        <v>52</v>
      </c>
      <c r="F22" s="1" t="s">
        <v>52</v>
      </c>
    </row>
    <row r="23" spans="1:6" ht="18.95" customHeight="1" x14ac:dyDescent="0.15">
      <c r="A23" s="5" t="s">
        <v>53</v>
      </c>
      <c r="B23" s="5" t="s">
        <v>54</v>
      </c>
      <c r="C23" s="7" t="s">
        <v>58</v>
      </c>
      <c r="D23" s="8"/>
      <c r="E23" s="1" t="s">
        <v>59</v>
      </c>
      <c r="F23" s="1" t="s">
        <v>60</v>
      </c>
    </row>
    <row r="24" spans="1:6" ht="18.95" customHeight="1" x14ac:dyDescent="0.15">
      <c r="A24" s="5"/>
      <c r="B24" s="5"/>
      <c r="C24" s="7" t="s">
        <v>56</v>
      </c>
      <c r="D24" s="8"/>
      <c r="E24" s="1" t="s">
        <v>57</v>
      </c>
      <c r="F24" s="1" t="s">
        <v>57</v>
      </c>
    </row>
    <row r="25" spans="1:6" ht="18.95" customHeight="1" x14ac:dyDescent="0.15">
      <c r="A25" s="5"/>
      <c r="B25" s="5"/>
      <c r="C25" s="7" t="s">
        <v>55</v>
      </c>
      <c r="D25" s="8"/>
      <c r="E25" s="1">
        <f>0%</f>
        <v>0</v>
      </c>
      <c r="F25" s="1">
        <f>100%</f>
        <v>1</v>
      </c>
    </row>
    <row r="26" spans="1:6" ht="18.95" customHeight="1" x14ac:dyDescent="0.15">
      <c r="A26" s="5"/>
      <c r="B26" s="5" t="s">
        <v>61</v>
      </c>
      <c r="C26" s="7" t="s">
        <v>64</v>
      </c>
      <c r="D26" s="8"/>
      <c r="E26" s="1" t="s">
        <v>65</v>
      </c>
      <c r="F26" s="1" t="s">
        <v>65</v>
      </c>
    </row>
    <row r="27" spans="1:6" ht="18.95" customHeight="1" x14ac:dyDescent="0.15">
      <c r="A27" s="5"/>
      <c r="B27" s="5"/>
      <c r="C27" s="7" t="s">
        <v>62</v>
      </c>
      <c r="D27" s="8"/>
      <c r="E27" s="1" t="s">
        <v>63</v>
      </c>
      <c r="F27" s="1" t="s">
        <v>63</v>
      </c>
    </row>
    <row r="28" spans="1:6" ht="18.95" customHeight="1" x14ac:dyDescent="0.15">
      <c r="A28" s="5" t="s">
        <v>66</v>
      </c>
      <c r="B28" s="1" t="s">
        <v>67</v>
      </c>
      <c r="C28" s="7" t="s">
        <v>152</v>
      </c>
      <c r="D28" s="8"/>
      <c r="E28" s="1" t="s">
        <v>153</v>
      </c>
      <c r="F28" s="1" t="s">
        <v>154</v>
      </c>
    </row>
    <row r="29" spans="1:6" ht="41.1" customHeight="1" x14ac:dyDescent="0.15">
      <c r="A29" s="5"/>
      <c r="B29" s="1" t="s">
        <v>70</v>
      </c>
      <c r="C29" s="7" t="s">
        <v>92</v>
      </c>
      <c r="D29" s="8"/>
      <c r="E29" s="1" t="s">
        <v>93</v>
      </c>
      <c r="F29" s="1" t="s">
        <v>93</v>
      </c>
    </row>
    <row r="30" spans="1:6" ht="18.95" customHeight="1" x14ac:dyDescent="0.15">
      <c r="A30" s="5"/>
      <c r="B30" s="1" t="s">
        <v>72</v>
      </c>
      <c r="C30" s="7" t="s">
        <v>144</v>
      </c>
      <c r="D30" s="8"/>
      <c r="E30" s="1" t="s">
        <v>74</v>
      </c>
      <c r="F30" s="1" t="s">
        <v>74</v>
      </c>
    </row>
    <row r="31" spans="1:6" ht="18.95" customHeight="1" x14ac:dyDescent="0.15">
      <c r="A31" s="2" t="s">
        <v>75</v>
      </c>
      <c r="B31" s="2" t="s">
        <v>77</v>
      </c>
      <c r="C31" s="7" t="s">
        <v>155</v>
      </c>
      <c r="D31" s="8"/>
      <c r="E31" s="2" t="s">
        <v>79</v>
      </c>
      <c r="F31" s="2" t="s">
        <v>79</v>
      </c>
    </row>
  </sheetData>
  <mergeCells count="51">
    <mergeCell ref="C10:E10"/>
    <mergeCell ref="A10:A13"/>
    <mergeCell ref="A17:A22"/>
    <mergeCell ref="C19:D19"/>
    <mergeCell ref="C20:D20"/>
    <mergeCell ref="C21:D21"/>
    <mergeCell ref="C22:D22"/>
    <mergeCell ref="A28:A30"/>
    <mergeCell ref="B10:B11"/>
    <mergeCell ref="B12:B13"/>
    <mergeCell ref="B17:B18"/>
    <mergeCell ref="B19:B20"/>
    <mergeCell ref="B21:B22"/>
    <mergeCell ref="B23:B25"/>
    <mergeCell ref="B26:B27"/>
    <mergeCell ref="C29:D29"/>
    <mergeCell ref="C30:D30"/>
    <mergeCell ref="C31:D31"/>
    <mergeCell ref="C24:D24"/>
    <mergeCell ref="C25:D25"/>
    <mergeCell ref="C26:D26"/>
    <mergeCell ref="C27:D27"/>
    <mergeCell ref="C28:D28"/>
    <mergeCell ref="C23:D23"/>
    <mergeCell ref="A15:B15"/>
    <mergeCell ref="C15:F15"/>
    <mergeCell ref="C11:E11"/>
    <mergeCell ref="C12:D12"/>
    <mergeCell ref="C13:D13"/>
    <mergeCell ref="A14:B14"/>
    <mergeCell ref="C14:F14"/>
    <mergeCell ref="A23:A27"/>
    <mergeCell ref="C18:D18"/>
    <mergeCell ref="C17:D17"/>
    <mergeCell ref="C16:D16"/>
    <mergeCell ref="A8:B8"/>
    <mergeCell ref="C8:F8"/>
    <mergeCell ref="A9:B9"/>
    <mergeCell ref="C9:F9"/>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opLeftCell="A13" workbookViewId="0">
      <selection activeCell="C3" sqref="C3:D3"/>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312</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157</v>
      </c>
    </row>
    <row r="7" spans="1:6" ht="162" customHeight="1" x14ac:dyDescent="0.15">
      <c r="A7" s="5" t="s">
        <v>17</v>
      </c>
      <c r="B7" s="5"/>
      <c r="C7" s="6" t="s">
        <v>158</v>
      </c>
      <c r="D7" s="6"/>
      <c r="E7" s="6"/>
      <c r="F7" s="6"/>
    </row>
    <row r="8" spans="1:6" ht="150.75" customHeight="1" x14ac:dyDescent="0.15">
      <c r="A8" s="5" t="s">
        <v>19</v>
      </c>
      <c r="B8" s="5"/>
      <c r="C8" s="6" t="s">
        <v>159</v>
      </c>
      <c r="D8" s="6"/>
      <c r="E8" s="6"/>
      <c r="F8" s="6"/>
    </row>
    <row r="9" spans="1:6" ht="57.75" customHeight="1" x14ac:dyDescent="0.15">
      <c r="A9" s="5" t="s">
        <v>21</v>
      </c>
      <c r="B9" s="5"/>
      <c r="C9" s="6" t="s">
        <v>160</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40.28</v>
      </c>
    </row>
    <row r="12" spans="1:6" ht="30" customHeight="1" x14ac:dyDescent="0.15">
      <c r="A12" s="5"/>
      <c r="B12" s="5" t="s">
        <v>28</v>
      </c>
      <c r="C12" s="5" t="s">
        <v>25</v>
      </c>
      <c r="D12" s="5"/>
      <c r="E12" s="1" t="s">
        <v>29</v>
      </c>
      <c r="F12" s="1" t="s">
        <v>26</v>
      </c>
    </row>
    <row r="13" spans="1:6" ht="18.95" customHeight="1" x14ac:dyDescent="0.15">
      <c r="A13" s="5"/>
      <c r="B13" s="5"/>
      <c r="C13" s="5" t="s">
        <v>156</v>
      </c>
      <c r="D13" s="5"/>
      <c r="E13" s="1">
        <v>23.78</v>
      </c>
      <c r="F13" s="1">
        <v>40.28</v>
      </c>
    </row>
    <row r="14" spans="1:6" ht="84" customHeight="1" x14ac:dyDescent="0.15">
      <c r="A14" s="5" t="s">
        <v>30</v>
      </c>
      <c r="B14" s="5"/>
      <c r="C14" s="6" t="s">
        <v>161</v>
      </c>
      <c r="D14" s="6"/>
      <c r="E14" s="6"/>
      <c r="F14" s="6"/>
    </row>
    <row r="15" spans="1:6" ht="84" customHeight="1" x14ac:dyDescent="0.15">
      <c r="A15" s="5" t="s">
        <v>32</v>
      </c>
      <c r="B15" s="5"/>
      <c r="C15" s="6" t="s">
        <v>161</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56</v>
      </c>
      <c r="D23" s="5"/>
      <c r="E23" s="1" t="s">
        <v>57</v>
      </c>
      <c r="F23" s="1" t="s">
        <v>57</v>
      </c>
    </row>
    <row r="24" spans="1:6" ht="18.95" customHeight="1" x14ac:dyDescent="0.15">
      <c r="A24" s="5"/>
      <c r="B24" s="5"/>
      <c r="C24" s="5" t="s">
        <v>58</v>
      </c>
      <c r="D24" s="5"/>
      <c r="E24" s="1" t="s">
        <v>59</v>
      </c>
      <c r="F24" s="1" t="s">
        <v>60</v>
      </c>
    </row>
    <row r="25" spans="1:6" ht="18.95" customHeight="1" x14ac:dyDescent="0.15">
      <c r="A25" s="5"/>
      <c r="B25" s="5"/>
      <c r="C25" s="5" t="s">
        <v>55</v>
      </c>
      <c r="D25" s="5"/>
      <c r="E25" s="1">
        <f>59%</f>
        <v>0.59</v>
      </c>
      <c r="F25" s="1">
        <f>100%</f>
        <v>1</v>
      </c>
    </row>
    <row r="26" spans="1:6" ht="18.95" customHeight="1" x14ac:dyDescent="0.15">
      <c r="A26" s="5"/>
      <c r="B26" s="5" t="s">
        <v>61</v>
      </c>
      <c r="C26" s="5" t="s">
        <v>62</v>
      </c>
      <c r="D26" s="5"/>
      <c r="E26" s="1" t="s">
        <v>63</v>
      </c>
      <c r="F26" s="1" t="s">
        <v>63</v>
      </c>
    </row>
    <row r="27" spans="1:6" ht="18.95" customHeight="1" x14ac:dyDescent="0.15">
      <c r="A27" s="5"/>
      <c r="B27" s="5"/>
      <c r="C27" s="5" t="s">
        <v>64</v>
      </c>
      <c r="D27" s="5"/>
      <c r="E27" s="1" t="s">
        <v>65</v>
      </c>
      <c r="F27" s="1" t="s">
        <v>65</v>
      </c>
    </row>
    <row r="28" spans="1:6" ht="18.95" customHeight="1" x14ac:dyDescent="0.15">
      <c r="A28" s="5" t="s">
        <v>66</v>
      </c>
      <c r="B28" s="1" t="s">
        <v>67</v>
      </c>
      <c r="C28" s="5" t="s">
        <v>162</v>
      </c>
      <c r="D28" s="5"/>
      <c r="E28" s="1" t="s">
        <v>163</v>
      </c>
      <c r="F28" s="1" t="s">
        <v>163</v>
      </c>
    </row>
    <row r="29" spans="1:6" ht="18.95" customHeight="1" x14ac:dyDescent="0.15">
      <c r="A29" s="5"/>
      <c r="B29" s="5" t="s">
        <v>70</v>
      </c>
      <c r="C29" s="5" t="s">
        <v>164</v>
      </c>
      <c r="D29" s="5"/>
      <c r="E29" s="1" t="s">
        <v>120</v>
      </c>
      <c r="F29" s="1" t="s">
        <v>120</v>
      </c>
    </row>
    <row r="30" spans="1:6" ht="18.95" customHeight="1" x14ac:dyDescent="0.15">
      <c r="A30" s="5"/>
      <c r="B30" s="5"/>
      <c r="C30" s="5" t="s">
        <v>165</v>
      </c>
      <c r="D30" s="5"/>
      <c r="E30" s="1" t="s">
        <v>105</v>
      </c>
      <c r="F30" s="1" t="s">
        <v>105</v>
      </c>
    </row>
    <row r="31" spans="1:6" ht="18.95" customHeight="1" x14ac:dyDescent="0.15">
      <c r="A31" s="5"/>
      <c r="B31" s="1" t="s">
        <v>72</v>
      </c>
      <c r="C31" s="5" t="s">
        <v>166</v>
      </c>
      <c r="D31" s="5"/>
      <c r="E31" s="1" t="s">
        <v>74</v>
      </c>
      <c r="F31" s="1" t="s">
        <v>74</v>
      </c>
    </row>
    <row r="32" spans="1:6" ht="18.95" customHeight="1" x14ac:dyDescent="0.15">
      <c r="A32" s="1" t="s">
        <v>75</v>
      </c>
      <c r="B32" s="1" t="s">
        <v>76</v>
      </c>
      <c r="C32" s="5" t="s">
        <v>167</v>
      </c>
      <c r="D32" s="5"/>
      <c r="E32" s="1" t="s">
        <v>63</v>
      </c>
      <c r="F32" s="1" t="s">
        <v>63</v>
      </c>
    </row>
    <row r="33" spans="1:6" ht="18.95" customHeight="1" x14ac:dyDescent="0.15">
      <c r="A33" s="1" t="s">
        <v>81</v>
      </c>
      <c r="B33" s="1" t="s">
        <v>82</v>
      </c>
      <c r="C33" s="5" t="s">
        <v>168</v>
      </c>
      <c r="D33" s="5"/>
      <c r="E33" s="1" t="s">
        <v>169</v>
      </c>
      <c r="F33" s="1" t="s">
        <v>169</v>
      </c>
    </row>
  </sheetData>
  <mergeCells count="54">
    <mergeCell ref="B29:B30"/>
    <mergeCell ref="C33:D33"/>
    <mergeCell ref="A10:A13"/>
    <mergeCell ref="A17:A22"/>
    <mergeCell ref="A23:A27"/>
    <mergeCell ref="A28:A31"/>
    <mergeCell ref="B10:B11"/>
    <mergeCell ref="B12:B13"/>
    <mergeCell ref="B17:B18"/>
    <mergeCell ref="B19:B20"/>
    <mergeCell ref="B21:B22"/>
    <mergeCell ref="B23:B25"/>
    <mergeCell ref="B26:B27"/>
    <mergeCell ref="C29:D29"/>
    <mergeCell ref="C30:D30"/>
    <mergeCell ref="C31:D31"/>
    <mergeCell ref="C32:D32"/>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opLeftCell="A19" workbookViewId="0">
      <selection activeCell="F48" sqref="F4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31.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313</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171</v>
      </c>
      <c r="D5" s="5"/>
      <c r="E5" s="1" t="s">
        <v>12</v>
      </c>
      <c r="F5" s="1" t="s">
        <v>13</v>
      </c>
    </row>
    <row r="6" spans="1:6" ht="30" customHeight="1" x14ac:dyDescent="0.15">
      <c r="A6" s="5" t="s">
        <v>14</v>
      </c>
      <c r="B6" s="5"/>
      <c r="C6" s="5" t="s">
        <v>5</v>
      </c>
      <c r="D6" s="5"/>
      <c r="E6" s="1" t="s">
        <v>15</v>
      </c>
      <c r="F6" s="1" t="s">
        <v>172</v>
      </c>
    </row>
    <row r="7" spans="1:6" ht="60.95" customHeight="1" x14ac:dyDescent="0.15">
      <c r="A7" s="5" t="s">
        <v>17</v>
      </c>
      <c r="B7" s="5"/>
      <c r="C7" s="6" t="s">
        <v>173</v>
      </c>
      <c r="D7" s="6"/>
      <c r="E7" s="6"/>
      <c r="F7" s="6"/>
    </row>
    <row r="8" spans="1:6" ht="29.1" customHeight="1" x14ac:dyDescent="0.15">
      <c r="A8" s="5" t="s">
        <v>19</v>
      </c>
      <c r="B8" s="5"/>
      <c r="C8" s="6" t="s">
        <v>174</v>
      </c>
      <c r="D8" s="6"/>
      <c r="E8" s="6"/>
      <c r="F8" s="6"/>
    </row>
    <row r="9" spans="1:6" ht="66" customHeight="1" x14ac:dyDescent="0.15">
      <c r="A9" s="5" t="s">
        <v>21</v>
      </c>
      <c r="B9" s="5"/>
      <c r="C9" s="6" t="s">
        <v>175</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5.5</v>
      </c>
    </row>
    <row r="12" spans="1:6" ht="30" customHeight="1" x14ac:dyDescent="0.15">
      <c r="A12" s="5"/>
      <c r="B12" s="5" t="s">
        <v>28</v>
      </c>
      <c r="C12" s="5" t="s">
        <v>25</v>
      </c>
      <c r="D12" s="5"/>
      <c r="E12" s="1" t="s">
        <v>29</v>
      </c>
      <c r="F12" s="1" t="s">
        <v>26</v>
      </c>
    </row>
    <row r="13" spans="1:6" ht="18.95" customHeight="1" x14ac:dyDescent="0.15">
      <c r="A13" s="5"/>
      <c r="B13" s="5"/>
      <c r="C13" s="5" t="s">
        <v>170</v>
      </c>
      <c r="D13" s="5"/>
      <c r="E13" s="1">
        <v>3</v>
      </c>
      <c r="F13" s="1">
        <v>5.5</v>
      </c>
    </row>
    <row r="14" spans="1:6" ht="38.1" customHeight="1" x14ac:dyDescent="0.15">
      <c r="A14" s="5" t="s">
        <v>30</v>
      </c>
      <c r="B14" s="5"/>
      <c r="C14" s="6" t="s">
        <v>176</v>
      </c>
      <c r="D14" s="6"/>
      <c r="E14" s="6"/>
      <c r="F14" s="6"/>
    </row>
    <row r="15" spans="1:6" ht="38.1" customHeight="1" x14ac:dyDescent="0.15">
      <c r="A15" s="5" t="s">
        <v>32</v>
      </c>
      <c r="B15" s="5"/>
      <c r="C15" s="6" t="s">
        <v>177</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51</v>
      </c>
      <c r="D21" s="5"/>
      <c r="E21" s="1" t="s">
        <v>52</v>
      </c>
      <c r="F21" s="1" t="s">
        <v>52</v>
      </c>
    </row>
    <row r="22" spans="1:6" ht="18.95" customHeight="1" x14ac:dyDescent="0.15">
      <c r="A22" s="5"/>
      <c r="B22" s="5"/>
      <c r="C22" s="5" t="s">
        <v>50</v>
      </c>
      <c r="D22" s="5"/>
      <c r="E22" s="1" t="s">
        <v>46</v>
      </c>
      <c r="F22" s="1" t="s">
        <v>46</v>
      </c>
    </row>
    <row r="23" spans="1:6" ht="18.95" customHeight="1" x14ac:dyDescent="0.15">
      <c r="A23" s="5" t="s">
        <v>53</v>
      </c>
      <c r="B23" s="5" t="s">
        <v>54</v>
      </c>
      <c r="C23" s="5" t="s">
        <v>55</v>
      </c>
      <c r="D23" s="5"/>
      <c r="E23" s="1">
        <f>55%</f>
        <v>0.55000000000000004</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5" t="s">
        <v>67</v>
      </c>
      <c r="C28" s="5" t="s">
        <v>178</v>
      </c>
      <c r="D28" s="5"/>
      <c r="E28" s="1" t="s">
        <v>179</v>
      </c>
      <c r="F28" s="1" t="s">
        <v>180</v>
      </c>
    </row>
    <row r="29" spans="1:6" ht="18.95" customHeight="1" x14ac:dyDescent="0.15">
      <c r="A29" s="5"/>
      <c r="B29" s="5"/>
      <c r="C29" s="5" t="s">
        <v>181</v>
      </c>
      <c r="D29" s="5"/>
      <c r="E29" s="1" t="s">
        <v>182</v>
      </c>
      <c r="F29" s="1" t="s">
        <v>183</v>
      </c>
    </row>
    <row r="30" spans="1:6" ht="18.95" customHeight="1" x14ac:dyDescent="0.15">
      <c r="A30" s="5"/>
      <c r="B30" s="5" t="s">
        <v>70</v>
      </c>
      <c r="C30" s="5" t="s">
        <v>184</v>
      </c>
      <c r="D30" s="5"/>
      <c r="E30" s="1">
        <f>100%</f>
        <v>1</v>
      </c>
      <c r="F30" s="1">
        <f>100%</f>
        <v>1</v>
      </c>
    </row>
    <row r="31" spans="1:6" ht="18.95" customHeight="1" x14ac:dyDescent="0.15">
      <c r="A31" s="5"/>
      <c r="B31" s="5"/>
      <c r="C31" s="5" t="s">
        <v>185</v>
      </c>
      <c r="D31" s="5"/>
      <c r="E31" s="1" t="s">
        <v>186</v>
      </c>
      <c r="F31" s="1" t="s">
        <v>186</v>
      </c>
    </row>
    <row r="32" spans="1:6" ht="18.95" customHeight="1" x14ac:dyDescent="0.15">
      <c r="A32" s="5"/>
      <c r="B32" s="5"/>
      <c r="C32" s="5" t="s">
        <v>187</v>
      </c>
      <c r="D32" s="5"/>
      <c r="E32" s="1" t="s">
        <v>188</v>
      </c>
      <c r="F32" s="1" t="s">
        <v>188</v>
      </c>
    </row>
    <row r="33" spans="1:6" ht="18.95" customHeight="1" x14ac:dyDescent="0.15">
      <c r="A33" s="5"/>
      <c r="B33" s="1" t="s">
        <v>72</v>
      </c>
      <c r="C33" s="5" t="s">
        <v>189</v>
      </c>
      <c r="D33" s="5"/>
      <c r="E33" s="1" t="s">
        <v>74</v>
      </c>
      <c r="F33" s="1" t="s">
        <v>74</v>
      </c>
    </row>
    <row r="34" spans="1:6" ht="18.95" customHeight="1" x14ac:dyDescent="0.15">
      <c r="A34" s="5" t="s">
        <v>75</v>
      </c>
      <c r="B34" s="2" t="s">
        <v>77</v>
      </c>
      <c r="C34" s="5" t="s">
        <v>190</v>
      </c>
      <c r="D34" s="5"/>
      <c r="E34" s="2">
        <f>100%</f>
        <v>1</v>
      </c>
      <c r="F34" s="2">
        <f>100%</f>
        <v>1</v>
      </c>
    </row>
    <row r="35" spans="1:6" ht="18.95" customHeight="1" x14ac:dyDescent="0.15">
      <c r="A35" s="5"/>
      <c r="B35" s="1" t="s">
        <v>80</v>
      </c>
      <c r="C35" s="5" t="s">
        <v>191</v>
      </c>
      <c r="D35" s="5"/>
      <c r="E35" s="1" t="s">
        <v>79</v>
      </c>
      <c r="F35" s="1" t="s">
        <v>79</v>
      </c>
    </row>
    <row r="36" spans="1:6" ht="18.95" customHeight="1" x14ac:dyDescent="0.15">
      <c r="A36" s="1" t="s">
        <v>81</v>
      </c>
      <c r="B36" s="1" t="s">
        <v>82</v>
      </c>
      <c r="C36" s="5" t="s">
        <v>192</v>
      </c>
      <c r="D36" s="5"/>
      <c r="E36" s="1" t="s">
        <v>193</v>
      </c>
      <c r="F36" s="1" t="s">
        <v>194</v>
      </c>
    </row>
  </sheetData>
  <mergeCells count="59">
    <mergeCell ref="C36:D36"/>
    <mergeCell ref="A10:A13"/>
    <mergeCell ref="A17:A22"/>
    <mergeCell ref="A23:A27"/>
    <mergeCell ref="A28:A33"/>
    <mergeCell ref="A34:A35"/>
    <mergeCell ref="B10:B11"/>
    <mergeCell ref="B12:B13"/>
    <mergeCell ref="B17:B18"/>
    <mergeCell ref="B19:B20"/>
    <mergeCell ref="B21:B22"/>
    <mergeCell ref="B23:B25"/>
    <mergeCell ref="B26:B27"/>
    <mergeCell ref="B28:B29"/>
    <mergeCell ref="B30:B32"/>
    <mergeCell ref="C34:D34"/>
    <mergeCell ref="C35:D35"/>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9" workbookViewId="0">
      <selection activeCell="F49" sqref="F4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314</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147</v>
      </c>
    </row>
    <row r="7" spans="1:6" ht="38.1" customHeight="1" x14ac:dyDescent="0.15">
      <c r="A7" s="5" t="s">
        <v>17</v>
      </c>
      <c r="B7" s="5"/>
      <c r="C7" s="6" t="s">
        <v>196</v>
      </c>
      <c r="D7" s="6"/>
      <c r="E7" s="6"/>
      <c r="F7" s="6"/>
    </row>
    <row r="8" spans="1:6" ht="38.1" customHeight="1" x14ac:dyDescent="0.15">
      <c r="A8" s="5" t="s">
        <v>19</v>
      </c>
      <c r="B8" s="5"/>
      <c r="C8" s="6" t="s">
        <v>197</v>
      </c>
      <c r="D8" s="6"/>
      <c r="E8" s="6"/>
      <c r="F8" s="6"/>
    </row>
    <row r="9" spans="1:6" ht="38.1" customHeight="1" x14ac:dyDescent="0.15">
      <c r="A9" s="5" t="s">
        <v>21</v>
      </c>
      <c r="B9" s="5"/>
      <c r="C9" s="6" t="s">
        <v>198</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164</v>
      </c>
    </row>
    <row r="12" spans="1:6" ht="30" customHeight="1" x14ac:dyDescent="0.15">
      <c r="A12" s="5"/>
      <c r="B12" s="5" t="s">
        <v>28</v>
      </c>
      <c r="C12" s="5" t="s">
        <v>25</v>
      </c>
      <c r="D12" s="5"/>
      <c r="E12" s="1" t="s">
        <v>29</v>
      </c>
      <c r="F12" s="1" t="s">
        <v>26</v>
      </c>
    </row>
    <row r="13" spans="1:6" ht="18.95" customHeight="1" x14ac:dyDescent="0.15">
      <c r="A13" s="5"/>
      <c r="B13" s="5"/>
      <c r="C13" s="5" t="s">
        <v>195</v>
      </c>
      <c r="D13" s="5"/>
      <c r="E13" s="1">
        <v>0</v>
      </c>
      <c r="F13" s="1">
        <v>164</v>
      </c>
    </row>
    <row r="14" spans="1:6" ht="38.1" customHeight="1" x14ac:dyDescent="0.15">
      <c r="A14" s="5" t="s">
        <v>30</v>
      </c>
      <c r="B14" s="5"/>
      <c r="C14" s="5" t="s">
        <v>199</v>
      </c>
      <c r="D14" s="5"/>
      <c r="E14" s="5"/>
      <c r="F14" s="5"/>
    </row>
    <row r="15" spans="1:6" ht="38.1" customHeight="1" x14ac:dyDescent="0.15">
      <c r="A15" s="5" t="s">
        <v>32</v>
      </c>
      <c r="B15" s="5"/>
      <c r="C15" s="5" t="s">
        <v>199</v>
      </c>
      <c r="D15" s="5"/>
      <c r="E15" s="5"/>
      <c r="F15" s="5"/>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0%</f>
        <v>0</v>
      </c>
      <c r="F23" s="1">
        <f>100%</f>
        <v>1</v>
      </c>
    </row>
    <row r="24" spans="1:6" ht="18.95" customHeight="1" x14ac:dyDescent="0.15">
      <c r="A24" s="5"/>
      <c r="B24" s="5"/>
      <c r="C24" s="5" t="s">
        <v>58</v>
      </c>
      <c r="D24" s="5"/>
      <c r="E24" s="1" t="s">
        <v>59</v>
      </c>
      <c r="F24" s="1" t="s">
        <v>60</v>
      </c>
    </row>
    <row r="25" spans="1:6" ht="18.95" customHeight="1" x14ac:dyDescent="0.15">
      <c r="A25" s="5"/>
      <c r="B25" s="5"/>
      <c r="C25" s="5" t="s">
        <v>56</v>
      </c>
      <c r="D25" s="5"/>
      <c r="E25" s="1" t="s">
        <v>57</v>
      </c>
      <c r="F25" s="1" t="s">
        <v>57</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200</v>
      </c>
      <c r="D28" s="5"/>
      <c r="E28" s="1" t="s">
        <v>120</v>
      </c>
      <c r="F28" s="1" t="s">
        <v>120</v>
      </c>
    </row>
    <row r="29" spans="1:6" ht="42.95" customHeight="1" x14ac:dyDescent="0.15">
      <c r="A29" s="5"/>
      <c r="B29" s="1" t="s">
        <v>70</v>
      </c>
      <c r="C29" s="5" t="s">
        <v>92</v>
      </c>
      <c r="D29" s="5"/>
      <c r="E29" s="1" t="s">
        <v>93</v>
      </c>
      <c r="F29" s="1" t="s">
        <v>93</v>
      </c>
    </row>
    <row r="30" spans="1:6" ht="18.95" customHeight="1" x14ac:dyDescent="0.15">
      <c r="A30" s="5"/>
      <c r="B30" s="1" t="s">
        <v>72</v>
      </c>
      <c r="C30" s="5" t="s">
        <v>144</v>
      </c>
      <c r="D30" s="5"/>
      <c r="E30" s="1" t="s">
        <v>74</v>
      </c>
      <c r="F30" s="1" t="s">
        <v>74</v>
      </c>
    </row>
    <row r="31" spans="1:6" ht="18.95" customHeight="1" x14ac:dyDescent="0.15">
      <c r="A31" s="2" t="s">
        <v>75</v>
      </c>
      <c r="B31" s="2" t="s">
        <v>77</v>
      </c>
      <c r="C31" s="5" t="s">
        <v>201</v>
      </c>
      <c r="D31" s="5"/>
      <c r="E31" s="2" t="s">
        <v>79</v>
      </c>
      <c r="F31" s="2"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opLeftCell="A16" workbookViewId="0">
      <selection activeCell="C30" sqref="C30:D30"/>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315</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171</v>
      </c>
      <c r="D5" s="5"/>
      <c r="E5" s="1" t="s">
        <v>12</v>
      </c>
      <c r="F5" s="1" t="s">
        <v>13</v>
      </c>
    </row>
    <row r="6" spans="1:6" ht="30" customHeight="1" x14ac:dyDescent="0.15">
      <c r="A6" s="5" t="s">
        <v>14</v>
      </c>
      <c r="B6" s="5"/>
      <c r="C6" s="5" t="s">
        <v>5</v>
      </c>
      <c r="D6" s="5"/>
      <c r="E6" s="1" t="s">
        <v>15</v>
      </c>
      <c r="F6" s="1" t="s">
        <v>203</v>
      </c>
    </row>
    <row r="7" spans="1:6" ht="78.95" customHeight="1" x14ac:dyDescent="0.15">
      <c r="A7" s="5" t="s">
        <v>17</v>
      </c>
      <c r="B7" s="5"/>
      <c r="C7" s="6" t="s">
        <v>204</v>
      </c>
      <c r="D7" s="6"/>
      <c r="E7" s="6"/>
      <c r="F7" s="6"/>
    </row>
    <row r="8" spans="1:6" ht="54" customHeight="1" x14ac:dyDescent="0.15">
      <c r="A8" s="5" t="s">
        <v>19</v>
      </c>
      <c r="B8" s="5"/>
      <c r="C8" s="6" t="s">
        <v>205</v>
      </c>
      <c r="D8" s="6"/>
      <c r="E8" s="6"/>
      <c r="F8" s="6"/>
    </row>
    <row r="9" spans="1:6" ht="38.1" customHeight="1" x14ac:dyDescent="0.15">
      <c r="A9" s="5" t="s">
        <v>21</v>
      </c>
      <c r="B9" s="5"/>
      <c r="C9" s="6" t="s">
        <v>206</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9</v>
      </c>
    </row>
    <row r="12" spans="1:6" ht="30" customHeight="1" x14ac:dyDescent="0.15">
      <c r="A12" s="5"/>
      <c r="B12" s="5" t="s">
        <v>28</v>
      </c>
      <c r="C12" s="5" t="s">
        <v>25</v>
      </c>
      <c r="D12" s="5"/>
      <c r="E12" s="1" t="s">
        <v>29</v>
      </c>
      <c r="F12" s="1" t="s">
        <v>26</v>
      </c>
    </row>
    <row r="13" spans="1:6" ht="18.95" customHeight="1" x14ac:dyDescent="0.15">
      <c r="A13" s="5"/>
      <c r="B13" s="5"/>
      <c r="C13" s="5" t="s">
        <v>202</v>
      </c>
      <c r="D13" s="5"/>
      <c r="E13" s="1">
        <v>0</v>
      </c>
      <c r="F13" s="1">
        <v>9</v>
      </c>
    </row>
    <row r="14" spans="1:6" ht="72" customHeight="1" x14ac:dyDescent="0.15">
      <c r="A14" s="5" t="s">
        <v>30</v>
      </c>
      <c r="B14" s="5"/>
      <c r="C14" s="6" t="s">
        <v>207</v>
      </c>
      <c r="D14" s="6"/>
      <c r="E14" s="6"/>
      <c r="F14" s="6"/>
    </row>
    <row r="15" spans="1:6" ht="38.1" customHeight="1" x14ac:dyDescent="0.15">
      <c r="A15" s="5" t="s">
        <v>32</v>
      </c>
      <c r="B15" s="5"/>
      <c r="C15" s="6" t="s">
        <v>208</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56</v>
      </c>
      <c r="D23" s="5"/>
      <c r="E23" s="1" t="s">
        <v>57</v>
      </c>
      <c r="F23" s="1" t="s">
        <v>57</v>
      </c>
    </row>
    <row r="24" spans="1:6" ht="18.95" customHeight="1" x14ac:dyDescent="0.15">
      <c r="A24" s="5"/>
      <c r="B24" s="5"/>
      <c r="C24" s="5" t="s">
        <v>55</v>
      </c>
      <c r="D24" s="5"/>
      <c r="E24" s="1">
        <f>0%</f>
        <v>0</v>
      </c>
      <c r="F24" s="1">
        <f>100%</f>
        <v>1</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209</v>
      </c>
      <c r="D28" s="5"/>
      <c r="E28" s="1">
        <f>100</f>
        <v>100</v>
      </c>
      <c r="F28" s="1" t="s">
        <v>210</v>
      </c>
    </row>
    <row r="29" spans="1:6" ht="18.95" customHeight="1" x14ac:dyDescent="0.15">
      <c r="A29" s="5"/>
      <c r="B29" s="1" t="s">
        <v>72</v>
      </c>
      <c r="C29" s="5" t="s">
        <v>211</v>
      </c>
      <c r="D29" s="5"/>
      <c r="E29" s="1" t="s">
        <v>74</v>
      </c>
      <c r="F29" s="1" t="s">
        <v>74</v>
      </c>
    </row>
    <row r="30" spans="1:6" ht="18.95" customHeight="1" x14ac:dyDescent="0.15">
      <c r="A30" s="2" t="s">
        <v>75</v>
      </c>
      <c r="B30" s="2" t="s">
        <v>77</v>
      </c>
      <c r="C30" s="5" t="s">
        <v>212</v>
      </c>
      <c r="D30" s="5"/>
      <c r="E30" s="2" t="s">
        <v>79</v>
      </c>
      <c r="F30" s="2" t="s">
        <v>79</v>
      </c>
    </row>
  </sheetData>
  <mergeCells count="50">
    <mergeCell ref="A17:A22"/>
    <mergeCell ref="A23:A27"/>
    <mergeCell ref="A28:A29"/>
    <mergeCell ref="B10:B11"/>
    <mergeCell ref="B12:B13"/>
    <mergeCell ref="B17:B18"/>
    <mergeCell ref="B19:B20"/>
    <mergeCell ref="B21:B22"/>
    <mergeCell ref="B23:B25"/>
    <mergeCell ref="B26:B27"/>
    <mergeCell ref="A15:B15"/>
    <mergeCell ref="A14:B14"/>
    <mergeCell ref="C29:D29"/>
    <mergeCell ref="C30:D30"/>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3" workbookViewId="0">
      <selection activeCell="C31" sqref="C31:D31"/>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213</v>
      </c>
      <c r="D3" s="5"/>
      <c r="E3" s="1" t="s">
        <v>4</v>
      </c>
      <c r="F3" s="1" t="s">
        <v>5</v>
      </c>
    </row>
    <row r="4" spans="1:6" ht="18.95" customHeight="1" x14ac:dyDescent="0.15">
      <c r="A4" s="5" t="s">
        <v>6</v>
      </c>
      <c r="B4" s="5"/>
      <c r="C4" s="5" t="s">
        <v>214</v>
      </c>
      <c r="D4" s="5"/>
      <c r="E4" s="1" t="s">
        <v>8</v>
      </c>
      <c r="F4" s="1" t="s">
        <v>9</v>
      </c>
    </row>
    <row r="5" spans="1:6" ht="18.95" customHeight="1" x14ac:dyDescent="0.15">
      <c r="A5" s="5" t="s">
        <v>10</v>
      </c>
      <c r="B5" s="5"/>
      <c r="C5" s="5" t="s">
        <v>215</v>
      </c>
      <c r="D5" s="5"/>
      <c r="E5" s="1" t="s">
        <v>12</v>
      </c>
      <c r="F5" s="1" t="s">
        <v>215</v>
      </c>
    </row>
    <row r="6" spans="1:6" ht="30" customHeight="1" x14ac:dyDescent="0.15">
      <c r="A6" s="5" t="s">
        <v>14</v>
      </c>
      <c r="B6" s="5"/>
      <c r="C6" s="5" t="s">
        <v>5</v>
      </c>
      <c r="D6" s="5"/>
      <c r="E6" s="1" t="s">
        <v>15</v>
      </c>
      <c r="F6" s="1" t="s">
        <v>216</v>
      </c>
    </row>
    <row r="7" spans="1:6" ht="38.1" customHeight="1" x14ac:dyDescent="0.15">
      <c r="A7" s="5" t="s">
        <v>17</v>
      </c>
      <c r="B7" s="5"/>
      <c r="C7" s="6" t="s">
        <v>217</v>
      </c>
      <c r="D7" s="6"/>
      <c r="E7" s="6"/>
      <c r="F7" s="6"/>
    </row>
    <row r="8" spans="1:6" ht="38.1" customHeight="1" x14ac:dyDescent="0.15">
      <c r="A8" s="5" t="s">
        <v>19</v>
      </c>
      <c r="B8" s="5"/>
      <c r="C8" s="6" t="s">
        <v>218</v>
      </c>
      <c r="D8" s="6"/>
      <c r="E8" s="6"/>
      <c r="F8" s="6"/>
    </row>
    <row r="9" spans="1:6" ht="38.1" customHeight="1" x14ac:dyDescent="0.15">
      <c r="A9" s="5" t="s">
        <v>21</v>
      </c>
      <c r="B9" s="5"/>
      <c r="C9" s="6" t="s">
        <v>219</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3</v>
      </c>
    </row>
    <row r="12" spans="1:6" ht="30" customHeight="1" x14ac:dyDescent="0.15">
      <c r="A12" s="5"/>
      <c r="B12" s="5" t="s">
        <v>28</v>
      </c>
      <c r="C12" s="5" t="s">
        <v>25</v>
      </c>
      <c r="D12" s="5"/>
      <c r="E12" s="1" t="s">
        <v>29</v>
      </c>
      <c r="F12" s="1" t="s">
        <v>26</v>
      </c>
    </row>
    <row r="13" spans="1:6" ht="18.95" customHeight="1" x14ac:dyDescent="0.15">
      <c r="A13" s="5"/>
      <c r="B13" s="5"/>
      <c r="C13" s="5" t="s">
        <v>316</v>
      </c>
      <c r="D13" s="5"/>
      <c r="E13" s="1">
        <v>3</v>
      </c>
      <c r="F13" s="1">
        <v>3</v>
      </c>
    </row>
    <row r="14" spans="1:6" ht="38.1" customHeight="1" x14ac:dyDescent="0.15">
      <c r="A14" s="5" t="s">
        <v>30</v>
      </c>
      <c r="B14" s="5"/>
      <c r="C14" s="5" t="s">
        <v>220</v>
      </c>
      <c r="D14" s="5"/>
      <c r="E14" s="5"/>
      <c r="F14" s="5"/>
    </row>
    <row r="15" spans="1:6" ht="38.1" customHeight="1" x14ac:dyDescent="0.15">
      <c r="A15" s="5" t="s">
        <v>32</v>
      </c>
      <c r="B15" s="5"/>
      <c r="C15" s="5" t="s">
        <v>220</v>
      </c>
      <c r="D15" s="5"/>
      <c r="E15" s="5"/>
      <c r="F15" s="5"/>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56</v>
      </c>
      <c r="D23" s="5"/>
      <c r="E23" s="1" t="s">
        <v>57</v>
      </c>
      <c r="F23" s="1" t="s">
        <v>57</v>
      </c>
    </row>
    <row r="24" spans="1:6" ht="18.95" customHeight="1" x14ac:dyDescent="0.15">
      <c r="A24" s="5"/>
      <c r="B24" s="5"/>
      <c r="C24" s="5" t="s">
        <v>55</v>
      </c>
      <c r="D24" s="5"/>
      <c r="E24" s="1">
        <f>100%</f>
        <v>1</v>
      </c>
      <c r="F24" s="1">
        <f>100%</f>
        <v>1</v>
      </c>
    </row>
    <row r="25" spans="1:6" ht="18.95" customHeight="1" x14ac:dyDescent="0.15">
      <c r="A25" s="5"/>
      <c r="B25" s="5"/>
      <c r="C25" s="5" t="s">
        <v>58</v>
      </c>
      <c r="D25" s="5"/>
      <c r="E25" s="1" t="s">
        <v>59</v>
      </c>
      <c r="F25" s="1" t="s">
        <v>60</v>
      </c>
    </row>
    <row r="26" spans="1:6" ht="18.95" customHeight="1" x14ac:dyDescent="0.15">
      <c r="A26" s="5"/>
      <c r="B26" s="5" t="s">
        <v>61</v>
      </c>
      <c r="C26" s="5" t="s">
        <v>62</v>
      </c>
      <c r="D26" s="5"/>
      <c r="E26" s="1" t="s">
        <v>63</v>
      </c>
      <c r="F26" s="1" t="s">
        <v>63</v>
      </c>
    </row>
    <row r="27" spans="1:6" ht="18.95" customHeight="1" x14ac:dyDescent="0.15">
      <c r="A27" s="5"/>
      <c r="B27" s="5"/>
      <c r="C27" s="5" t="s">
        <v>64</v>
      </c>
      <c r="D27" s="5"/>
      <c r="E27" s="1" t="s">
        <v>65</v>
      </c>
      <c r="F27" s="1" t="s">
        <v>65</v>
      </c>
    </row>
    <row r="28" spans="1:6" ht="18.95" customHeight="1" x14ac:dyDescent="0.15">
      <c r="A28" s="5" t="s">
        <v>66</v>
      </c>
      <c r="B28" s="1" t="s">
        <v>67</v>
      </c>
      <c r="C28" s="5" t="s">
        <v>221</v>
      </c>
      <c r="D28" s="5"/>
      <c r="E28" s="1" t="s">
        <v>222</v>
      </c>
      <c r="F28" s="1" t="s">
        <v>222</v>
      </c>
    </row>
    <row r="29" spans="1:6" ht="18.95" customHeight="1" x14ac:dyDescent="0.15">
      <c r="A29" s="5"/>
      <c r="B29" s="1" t="s">
        <v>70</v>
      </c>
      <c r="C29" s="5" t="s">
        <v>223</v>
      </c>
      <c r="D29" s="5"/>
      <c r="E29" s="1" t="s">
        <v>105</v>
      </c>
      <c r="F29" s="1" t="s">
        <v>105</v>
      </c>
    </row>
    <row r="30" spans="1:6" ht="18.95" customHeight="1" x14ac:dyDescent="0.15">
      <c r="A30" s="5"/>
      <c r="B30" s="1" t="s">
        <v>72</v>
      </c>
      <c r="C30" s="5" t="s">
        <v>224</v>
      </c>
      <c r="D30" s="5"/>
      <c r="E30" s="1" t="s">
        <v>74</v>
      </c>
      <c r="F30" s="1" t="s">
        <v>74</v>
      </c>
    </row>
    <row r="31" spans="1:6" ht="18.95" customHeight="1" x14ac:dyDescent="0.15">
      <c r="A31" s="2" t="s">
        <v>75</v>
      </c>
      <c r="B31" s="2" t="s">
        <v>77</v>
      </c>
      <c r="C31" s="5" t="s">
        <v>225</v>
      </c>
      <c r="D31" s="5"/>
      <c r="E31" s="2" t="s">
        <v>226</v>
      </c>
      <c r="F31" s="2" t="s">
        <v>226</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opLeftCell="A19" workbookViewId="0">
      <selection activeCell="C31" sqref="C31:D31"/>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10" t="s">
        <v>0</v>
      </c>
      <c r="B1" s="10"/>
      <c r="C1" s="10"/>
      <c r="D1" s="10"/>
      <c r="E1" s="10"/>
      <c r="F1" s="10"/>
    </row>
    <row r="2" spans="1:6" ht="18.95" customHeight="1" x14ac:dyDescent="0.15">
      <c r="A2" s="4" t="s">
        <v>1</v>
      </c>
      <c r="B2" s="4"/>
      <c r="C2" s="4"/>
      <c r="D2" s="4"/>
      <c r="E2" s="4"/>
      <c r="F2" s="4"/>
    </row>
    <row r="3" spans="1:6" ht="18.95" customHeight="1" x14ac:dyDescent="0.15">
      <c r="A3" s="5" t="s">
        <v>2</v>
      </c>
      <c r="B3" s="5"/>
      <c r="C3" s="5" t="s">
        <v>317</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228</v>
      </c>
    </row>
    <row r="7" spans="1:6" ht="68.099999999999994" customHeight="1" x14ac:dyDescent="0.15">
      <c r="A7" s="5" t="s">
        <v>17</v>
      </c>
      <c r="B7" s="5"/>
      <c r="C7" s="6" t="s">
        <v>229</v>
      </c>
      <c r="D7" s="6"/>
      <c r="E7" s="6"/>
      <c r="F7" s="6"/>
    </row>
    <row r="8" spans="1:6" ht="60.95" customHeight="1" x14ac:dyDescent="0.15">
      <c r="A8" s="5" t="s">
        <v>19</v>
      </c>
      <c r="B8" s="5"/>
      <c r="C8" s="6" t="s">
        <v>230</v>
      </c>
      <c r="D8" s="6"/>
      <c r="E8" s="6"/>
      <c r="F8" s="6"/>
    </row>
    <row r="9" spans="1:6" ht="48" customHeight="1" x14ac:dyDescent="0.15">
      <c r="A9" s="5" t="s">
        <v>21</v>
      </c>
      <c r="B9" s="5"/>
      <c r="C9" s="6" t="s">
        <v>231</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92</v>
      </c>
    </row>
    <row r="12" spans="1:6" ht="30" customHeight="1" x14ac:dyDescent="0.15">
      <c r="A12" s="5"/>
      <c r="B12" s="5" t="s">
        <v>28</v>
      </c>
      <c r="C12" s="5" t="s">
        <v>25</v>
      </c>
      <c r="D12" s="5"/>
      <c r="E12" s="1" t="s">
        <v>29</v>
      </c>
      <c r="F12" s="1" t="s">
        <v>26</v>
      </c>
    </row>
    <row r="13" spans="1:6" ht="18.95" customHeight="1" x14ac:dyDescent="0.15">
      <c r="A13" s="5"/>
      <c r="B13" s="5"/>
      <c r="C13" s="5" t="s">
        <v>227</v>
      </c>
      <c r="D13" s="5"/>
      <c r="E13" s="1">
        <v>73.599999999999994</v>
      </c>
      <c r="F13" s="1">
        <v>92</v>
      </c>
    </row>
    <row r="14" spans="1:6" ht="45" customHeight="1" x14ac:dyDescent="0.15">
      <c r="A14" s="5" t="s">
        <v>30</v>
      </c>
      <c r="B14" s="5"/>
      <c r="C14" s="6" t="s">
        <v>232</v>
      </c>
      <c r="D14" s="6"/>
      <c r="E14" s="6"/>
      <c r="F14" s="6"/>
    </row>
    <row r="15" spans="1:6" ht="50.1" customHeight="1" x14ac:dyDescent="0.15">
      <c r="A15" s="5" t="s">
        <v>32</v>
      </c>
      <c r="B15" s="5"/>
      <c r="C15" s="6" t="s">
        <v>232</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80%</f>
        <v>0.8</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233</v>
      </c>
      <c r="D28" s="5"/>
      <c r="E28" s="1" t="s">
        <v>234</v>
      </c>
      <c r="F28" s="1" t="s">
        <v>235</v>
      </c>
    </row>
    <row r="29" spans="1:6" ht="18.95" customHeight="1" x14ac:dyDescent="0.15">
      <c r="A29" s="5"/>
      <c r="B29" s="1" t="s">
        <v>70</v>
      </c>
      <c r="C29" s="5" t="s">
        <v>236</v>
      </c>
      <c r="D29" s="5"/>
      <c r="E29" s="1" t="s">
        <v>237</v>
      </c>
      <c r="F29" s="1" t="s">
        <v>237</v>
      </c>
    </row>
    <row r="30" spans="1:6" ht="18.95" customHeight="1" x14ac:dyDescent="0.15">
      <c r="A30" s="5"/>
      <c r="B30" s="1" t="s">
        <v>72</v>
      </c>
      <c r="C30" s="5" t="s">
        <v>144</v>
      </c>
      <c r="D30" s="5"/>
      <c r="E30" s="1" t="s">
        <v>74</v>
      </c>
      <c r="F30" s="1" t="s">
        <v>74</v>
      </c>
    </row>
    <row r="31" spans="1:6" ht="18.95" customHeight="1" x14ac:dyDescent="0.15">
      <c r="A31" s="5" t="s">
        <v>75</v>
      </c>
      <c r="B31" s="2" t="s">
        <v>77</v>
      </c>
      <c r="C31" s="5" t="s">
        <v>238</v>
      </c>
      <c r="D31" s="5"/>
      <c r="E31" s="2" t="s">
        <v>226</v>
      </c>
      <c r="F31" s="2" t="s">
        <v>226</v>
      </c>
    </row>
    <row r="32" spans="1:6" ht="18.95" customHeight="1" x14ac:dyDescent="0.15">
      <c r="A32" s="5"/>
      <c r="B32" s="1" t="s">
        <v>80</v>
      </c>
      <c r="C32" s="5" t="s">
        <v>239</v>
      </c>
      <c r="D32" s="5"/>
      <c r="E32" s="1" t="s">
        <v>79</v>
      </c>
      <c r="F32" s="1" t="s">
        <v>79</v>
      </c>
    </row>
    <row r="33" spans="1:6" ht="18.95" customHeight="1" x14ac:dyDescent="0.15">
      <c r="A33" s="1" t="s">
        <v>81</v>
      </c>
      <c r="B33" s="1" t="s">
        <v>82</v>
      </c>
      <c r="C33" s="5" t="s">
        <v>240</v>
      </c>
      <c r="D33" s="5"/>
      <c r="E33" s="1" t="s">
        <v>79</v>
      </c>
      <c r="F33" s="1" t="s">
        <v>79</v>
      </c>
    </row>
  </sheetData>
  <mergeCells count="54">
    <mergeCell ref="C32:D32"/>
    <mergeCell ref="C33:D33"/>
    <mergeCell ref="A10:A13"/>
    <mergeCell ref="A17:A22"/>
    <mergeCell ref="A23:A27"/>
    <mergeCell ref="A28:A30"/>
    <mergeCell ref="A31:A32"/>
    <mergeCell ref="B10:B11"/>
    <mergeCell ref="B12:B13"/>
    <mergeCell ref="B17:B18"/>
    <mergeCell ref="B19:B20"/>
    <mergeCell ref="B21:B22"/>
    <mergeCell ref="B23:B25"/>
    <mergeCell ref="B26:B27"/>
    <mergeCell ref="C29:D29"/>
    <mergeCell ref="C30:D30"/>
    <mergeCell ref="C31:D31"/>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workbookViewId="0">
      <selection activeCell="J9" sqref="J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318</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171</v>
      </c>
      <c r="D5" s="5"/>
      <c r="E5" s="1" t="s">
        <v>12</v>
      </c>
      <c r="F5" s="1" t="s">
        <v>13</v>
      </c>
    </row>
    <row r="6" spans="1:6" ht="30" customHeight="1" x14ac:dyDescent="0.15">
      <c r="A6" s="5" t="s">
        <v>14</v>
      </c>
      <c r="B6" s="5"/>
      <c r="C6" s="5" t="s">
        <v>5</v>
      </c>
      <c r="D6" s="5"/>
      <c r="E6" s="1" t="s">
        <v>15</v>
      </c>
      <c r="F6" s="1" t="s">
        <v>242</v>
      </c>
    </row>
    <row r="7" spans="1:6" ht="119.25" customHeight="1" x14ac:dyDescent="0.15">
      <c r="A7" s="5" t="s">
        <v>17</v>
      </c>
      <c r="B7" s="5"/>
      <c r="C7" s="6" t="s">
        <v>324</v>
      </c>
      <c r="D7" s="6"/>
      <c r="E7" s="6"/>
      <c r="F7" s="6"/>
    </row>
    <row r="8" spans="1:6" ht="38.1" customHeight="1" x14ac:dyDescent="0.15">
      <c r="A8" s="5" t="s">
        <v>19</v>
      </c>
      <c r="B8" s="5"/>
      <c r="C8" s="6" t="s">
        <v>243</v>
      </c>
      <c r="D8" s="6"/>
      <c r="E8" s="6"/>
      <c r="F8" s="6"/>
    </row>
    <row r="9" spans="1:6" ht="48.95" customHeight="1" x14ac:dyDescent="0.15">
      <c r="A9" s="5" t="s">
        <v>21</v>
      </c>
      <c r="B9" s="5"/>
      <c r="C9" s="6" t="s">
        <v>244</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35.4</v>
      </c>
    </row>
    <row r="12" spans="1:6" ht="30" customHeight="1" x14ac:dyDescent="0.15">
      <c r="A12" s="5"/>
      <c r="B12" s="5" t="s">
        <v>28</v>
      </c>
      <c r="C12" s="5" t="s">
        <v>25</v>
      </c>
      <c r="D12" s="5"/>
      <c r="E12" s="1" t="s">
        <v>29</v>
      </c>
      <c r="F12" s="1" t="s">
        <v>26</v>
      </c>
    </row>
    <row r="13" spans="1:6" ht="18.95" customHeight="1" x14ac:dyDescent="0.15">
      <c r="A13" s="5"/>
      <c r="B13" s="5"/>
      <c r="C13" s="5" t="s">
        <v>241</v>
      </c>
      <c r="D13" s="5"/>
      <c r="E13" s="1">
        <v>17.7</v>
      </c>
      <c r="F13" s="1">
        <v>35.4</v>
      </c>
    </row>
    <row r="14" spans="1:6" ht="38.1" customHeight="1" x14ac:dyDescent="0.15">
      <c r="A14" s="5" t="s">
        <v>30</v>
      </c>
      <c r="B14" s="5"/>
      <c r="C14" s="5" t="s">
        <v>245</v>
      </c>
      <c r="D14" s="5"/>
      <c r="E14" s="5"/>
      <c r="F14" s="5"/>
    </row>
    <row r="15" spans="1:6" ht="38.1" customHeight="1" x14ac:dyDescent="0.15">
      <c r="A15" s="5" t="s">
        <v>32</v>
      </c>
      <c r="B15" s="5"/>
      <c r="C15" s="5" t="s">
        <v>245</v>
      </c>
      <c r="D15" s="5"/>
      <c r="E15" s="5"/>
      <c r="F15" s="5"/>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51</v>
      </c>
      <c r="D21" s="5"/>
      <c r="E21" s="1" t="s">
        <v>52</v>
      </c>
      <c r="F21" s="1" t="s">
        <v>52</v>
      </c>
    </row>
    <row r="22" spans="1:6" ht="18.95" customHeight="1" x14ac:dyDescent="0.15">
      <c r="A22" s="5"/>
      <c r="B22" s="5"/>
      <c r="C22" s="5" t="s">
        <v>50</v>
      </c>
      <c r="D22" s="5"/>
      <c r="E22" s="1" t="s">
        <v>46</v>
      </c>
      <c r="F22" s="1" t="s">
        <v>46</v>
      </c>
    </row>
    <row r="23" spans="1:6" ht="18.95" customHeight="1" x14ac:dyDescent="0.15">
      <c r="A23" s="5" t="s">
        <v>53</v>
      </c>
      <c r="B23" s="5" t="s">
        <v>54</v>
      </c>
      <c r="C23" s="5" t="s">
        <v>55</v>
      </c>
      <c r="D23" s="5"/>
      <c r="E23" s="1">
        <f>50%</f>
        <v>0.5</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246</v>
      </c>
      <c r="D28" s="5"/>
      <c r="E28" s="1" t="s">
        <v>247</v>
      </c>
      <c r="F28" s="1" t="s">
        <v>248</v>
      </c>
    </row>
    <row r="29" spans="1:6" ht="18.95" customHeight="1" x14ac:dyDescent="0.15">
      <c r="A29" s="5"/>
      <c r="B29" s="1" t="s">
        <v>70</v>
      </c>
      <c r="C29" s="5" t="s">
        <v>249</v>
      </c>
      <c r="D29" s="5"/>
      <c r="E29" s="1">
        <f>100%</f>
        <v>1</v>
      </c>
      <c r="F29" s="1">
        <f>100%</f>
        <v>1</v>
      </c>
    </row>
    <row r="30" spans="1:6" ht="18.95" customHeight="1" x14ac:dyDescent="0.15">
      <c r="A30" s="5"/>
      <c r="B30" s="1" t="s">
        <v>72</v>
      </c>
      <c r="C30" s="5" t="s">
        <v>250</v>
      </c>
      <c r="D30" s="5"/>
      <c r="E30" s="1" t="s">
        <v>74</v>
      </c>
      <c r="F30" s="1" t="s">
        <v>74</v>
      </c>
    </row>
    <row r="31" spans="1:6" ht="18.95" customHeight="1" x14ac:dyDescent="0.15">
      <c r="A31" s="2" t="s">
        <v>75</v>
      </c>
      <c r="B31" s="2" t="s">
        <v>77</v>
      </c>
      <c r="C31" s="5" t="s">
        <v>251</v>
      </c>
      <c r="D31" s="5"/>
      <c r="E31" s="2" t="s">
        <v>79</v>
      </c>
      <c r="F31" s="2"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opLeftCell="A13" workbookViewId="0">
      <selection activeCell="C31" sqref="C31:D31"/>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319</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147</v>
      </c>
    </row>
    <row r="7" spans="1:6" ht="38.1" customHeight="1" x14ac:dyDescent="0.15">
      <c r="A7" s="5" t="s">
        <v>17</v>
      </c>
      <c r="B7" s="5"/>
      <c r="C7" s="6" t="s">
        <v>253</v>
      </c>
      <c r="D7" s="6"/>
      <c r="E7" s="6"/>
      <c r="F7" s="6"/>
    </row>
    <row r="8" spans="1:6" ht="45.95" customHeight="1" x14ac:dyDescent="0.15">
      <c r="A8" s="5" t="s">
        <v>19</v>
      </c>
      <c r="B8" s="5"/>
      <c r="C8" s="6" t="s">
        <v>254</v>
      </c>
      <c r="D8" s="6"/>
      <c r="E8" s="6"/>
      <c r="F8" s="6"/>
    </row>
    <row r="9" spans="1:6" ht="38.1" customHeight="1" x14ac:dyDescent="0.15">
      <c r="A9" s="5" t="s">
        <v>21</v>
      </c>
      <c r="B9" s="5"/>
      <c r="C9" s="6" t="s">
        <v>255</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30</v>
      </c>
    </row>
    <row r="12" spans="1:6" ht="30" customHeight="1" x14ac:dyDescent="0.15">
      <c r="A12" s="5"/>
      <c r="B12" s="5" t="s">
        <v>28</v>
      </c>
      <c r="C12" s="5" t="s">
        <v>25</v>
      </c>
      <c r="D12" s="5"/>
      <c r="E12" s="1" t="s">
        <v>29</v>
      </c>
      <c r="F12" s="1" t="s">
        <v>26</v>
      </c>
    </row>
    <row r="13" spans="1:6" ht="18.95" customHeight="1" x14ac:dyDescent="0.15">
      <c r="A13" s="5"/>
      <c r="B13" s="5"/>
      <c r="C13" s="5" t="s">
        <v>252</v>
      </c>
      <c r="D13" s="5"/>
      <c r="E13" s="1">
        <v>0</v>
      </c>
      <c r="F13" s="1">
        <v>30</v>
      </c>
    </row>
    <row r="14" spans="1:6" ht="38.1" customHeight="1" x14ac:dyDescent="0.15">
      <c r="A14" s="5" t="s">
        <v>30</v>
      </c>
      <c r="B14" s="5"/>
      <c r="C14" s="6" t="s">
        <v>256</v>
      </c>
      <c r="D14" s="6"/>
      <c r="E14" s="6"/>
      <c r="F14" s="6"/>
    </row>
    <row r="15" spans="1:6" ht="38.1" customHeight="1" x14ac:dyDescent="0.15">
      <c r="A15" s="5" t="s">
        <v>32</v>
      </c>
      <c r="B15" s="5"/>
      <c r="C15" s="6" t="s">
        <v>256</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0%</f>
        <v>0</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257</v>
      </c>
      <c r="D28" s="5"/>
      <c r="E28" s="1" t="s">
        <v>153</v>
      </c>
      <c r="F28" s="1" t="s">
        <v>258</v>
      </c>
    </row>
    <row r="29" spans="1:6" ht="29.1" customHeight="1" x14ac:dyDescent="0.15">
      <c r="A29" s="5"/>
      <c r="B29" s="1" t="s">
        <v>70</v>
      </c>
      <c r="C29" s="5" t="s">
        <v>92</v>
      </c>
      <c r="D29" s="5"/>
      <c r="E29" s="1" t="s">
        <v>93</v>
      </c>
      <c r="F29" s="1" t="s">
        <v>93</v>
      </c>
    </row>
    <row r="30" spans="1:6" ht="18.95" customHeight="1" x14ac:dyDescent="0.15">
      <c r="A30" s="5"/>
      <c r="B30" s="1" t="s">
        <v>72</v>
      </c>
      <c r="C30" s="5" t="s">
        <v>144</v>
      </c>
      <c r="D30" s="5"/>
      <c r="E30" s="1" t="s">
        <v>74</v>
      </c>
      <c r="F30" s="1" t="s">
        <v>74</v>
      </c>
    </row>
    <row r="31" spans="1:6" ht="18.95" customHeight="1" x14ac:dyDescent="0.15">
      <c r="A31" s="2" t="s">
        <v>75</v>
      </c>
      <c r="B31" s="1" t="s">
        <v>76</v>
      </c>
      <c r="C31" s="5" t="s">
        <v>259</v>
      </c>
      <c r="D31" s="5"/>
      <c r="E31" s="1" t="s">
        <v>79</v>
      </c>
      <c r="F31" s="1" t="s">
        <v>79</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topLeftCell="A13" workbookViewId="0">
      <selection activeCell="D36" sqref="D36"/>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320</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171</v>
      </c>
      <c r="D5" s="5"/>
      <c r="E5" s="1" t="s">
        <v>12</v>
      </c>
      <c r="F5" s="1" t="s">
        <v>13</v>
      </c>
    </row>
    <row r="6" spans="1:6" ht="30" customHeight="1" x14ac:dyDescent="0.15">
      <c r="A6" s="5" t="s">
        <v>14</v>
      </c>
      <c r="B6" s="5"/>
      <c r="C6" s="5" t="s">
        <v>5</v>
      </c>
      <c r="D6" s="5"/>
      <c r="E6" s="1" t="s">
        <v>15</v>
      </c>
      <c r="F6" s="1" t="s">
        <v>261</v>
      </c>
    </row>
    <row r="7" spans="1:6" ht="38.1" customHeight="1" x14ac:dyDescent="0.15">
      <c r="A7" s="5" t="s">
        <v>17</v>
      </c>
      <c r="B7" s="5"/>
      <c r="C7" s="6" t="s">
        <v>262</v>
      </c>
      <c r="D7" s="6"/>
      <c r="E7" s="6"/>
      <c r="F7" s="6"/>
    </row>
    <row r="8" spans="1:6" ht="38.1" customHeight="1" x14ac:dyDescent="0.15">
      <c r="A8" s="5" t="s">
        <v>19</v>
      </c>
      <c r="B8" s="5"/>
      <c r="C8" s="6" t="s">
        <v>263</v>
      </c>
      <c r="D8" s="6"/>
      <c r="E8" s="6"/>
      <c r="F8" s="6"/>
    </row>
    <row r="9" spans="1:6" ht="38.1" customHeight="1" x14ac:dyDescent="0.15">
      <c r="A9" s="5" t="s">
        <v>21</v>
      </c>
      <c r="B9" s="5"/>
      <c r="C9" s="6" t="s">
        <v>264</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25.5</v>
      </c>
    </row>
    <row r="12" spans="1:6" ht="30" customHeight="1" x14ac:dyDescent="0.15">
      <c r="A12" s="5"/>
      <c r="B12" s="5" t="s">
        <v>28</v>
      </c>
      <c r="C12" s="5" t="s">
        <v>25</v>
      </c>
      <c r="D12" s="5"/>
      <c r="E12" s="1" t="s">
        <v>29</v>
      </c>
      <c r="F12" s="1" t="s">
        <v>26</v>
      </c>
    </row>
    <row r="13" spans="1:6" ht="18.95" customHeight="1" x14ac:dyDescent="0.15">
      <c r="A13" s="5"/>
      <c r="B13" s="5"/>
      <c r="C13" s="5" t="s">
        <v>260</v>
      </c>
      <c r="D13" s="5"/>
      <c r="E13" s="1">
        <v>21.67</v>
      </c>
      <c r="F13" s="1">
        <v>25.5</v>
      </c>
    </row>
    <row r="14" spans="1:6" ht="38.1" customHeight="1" x14ac:dyDescent="0.15">
      <c r="A14" s="5" t="s">
        <v>30</v>
      </c>
      <c r="B14" s="5"/>
      <c r="C14" s="6" t="s">
        <v>265</v>
      </c>
      <c r="D14" s="6"/>
      <c r="E14" s="6"/>
      <c r="F14" s="6"/>
    </row>
    <row r="15" spans="1:6" ht="38.1" customHeight="1" x14ac:dyDescent="0.15">
      <c r="A15" s="5" t="s">
        <v>32</v>
      </c>
      <c r="B15" s="5"/>
      <c r="C15" s="6" t="s">
        <v>266</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85%</f>
        <v>0.85</v>
      </c>
      <c r="F23" s="1">
        <f>100%</f>
        <v>1</v>
      </c>
    </row>
    <row r="24" spans="1:6" ht="18.95" customHeight="1" x14ac:dyDescent="0.15">
      <c r="A24" s="5"/>
      <c r="B24" s="5"/>
      <c r="C24" s="5" t="s">
        <v>56</v>
      </c>
      <c r="D24" s="5"/>
      <c r="E24" s="1" t="s">
        <v>57</v>
      </c>
      <c r="F24" s="1" t="s">
        <v>57</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1" t="s">
        <v>67</v>
      </c>
      <c r="C28" s="5" t="s">
        <v>267</v>
      </c>
      <c r="D28" s="5"/>
      <c r="E28" s="1">
        <f>100%</f>
        <v>1</v>
      </c>
      <c r="F28" s="1">
        <f>100%</f>
        <v>1</v>
      </c>
    </row>
    <row r="29" spans="1:6" ht="18.95" customHeight="1" x14ac:dyDescent="0.15">
      <c r="A29" s="5"/>
      <c r="B29" s="1" t="s">
        <v>72</v>
      </c>
      <c r="C29" s="5" t="s">
        <v>268</v>
      </c>
      <c r="D29" s="5"/>
      <c r="E29" s="1" t="s">
        <v>74</v>
      </c>
      <c r="F29" s="1" t="s">
        <v>74</v>
      </c>
    </row>
    <row r="30" spans="1:6" ht="18.95" customHeight="1" x14ac:dyDescent="0.15">
      <c r="A30" s="2" t="s">
        <v>75</v>
      </c>
      <c r="B30" s="2" t="s">
        <v>77</v>
      </c>
      <c r="C30" s="5" t="s">
        <v>212</v>
      </c>
      <c r="D30" s="5"/>
      <c r="E30" s="2" t="s">
        <v>79</v>
      </c>
      <c r="F30" s="2" t="s">
        <v>79</v>
      </c>
    </row>
  </sheetData>
  <mergeCells count="50">
    <mergeCell ref="A17:A22"/>
    <mergeCell ref="A23:A27"/>
    <mergeCell ref="A28:A29"/>
    <mergeCell ref="B10:B11"/>
    <mergeCell ref="B12:B13"/>
    <mergeCell ref="B17:B18"/>
    <mergeCell ref="B19:B20"/>
    <mergeCell ref="B21:B22"/>
    <mergeCell ref="B23:B25"/>
    <mergeCell ref="B26:B27"/>
    <mergeCell ref="A15:B15"/>
    <mergeCell ref="A14:B14"/>
    <mergeCell ref="C29:D29"/>
    <mergeCell ref="C30:D30"/>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topLeftCell="A13" workbookViewId="0">
      <selection activeCell="C3" sqref="C3:D3"/>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321</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171</v>
      </c>
      <c r="D5" s="5"/>
      <c r="E5" s="1" t="s">
        <v>12</v>
      </c>
      <c r="F5" s="1" t="s">
        <v>13</v>
      </c>
    </row>
    <row r="6" spans="1:6" ht="30" customHeight="1" x14ac:dyDescent="0.15">
      <c r="A6" s="5" t="s">
        <v>14</v>
      </c>
      <c r="B6" s="5"/>
      <c r="C6" s="5" t="s">
        <v>5</v>
      </c>
      <c r="D6" s="5"/>
      <c r="E6" s="1" t="s">
        <v>15</v>
      </c>
      <c r="F6" s="1" t="s">
        <v>270</v>
      </c>
    </row>
    <row r="7" spans="1:6" ht="47.1" customHeight="1" x14ac:dyDescent="0.15">
      <c r="A7" s="5" t="s">
        <v>17</v>
      </c>
      <c r="B7" s="5"/>
      <c r="C7" s="6" t="s">
        <v>271</v>
      </c>
      <c r="D7" s="6"/>
      <c r="E7" s="6"/>
      <c r="F7" s="6"/>
    </row>
    <row r="8" spans="1:6" ht="74.099999999999994" customHeight="1" x14ac:dyDescent="0.15">
      <c r="A8" s="5" t="s">
        <v>19</v>
      </c>
      <c r="B8" s="5"/>
      <c r="C8" s="6" t="s">
        <v>272</v>
      </c>
      <c r="D8" s="6"/>
      <c r="E8" s="6"/>
      <c r="F8" s="6"/>
    </row>
    <row r="9" spans="1:6" ht="54.95" customHeight="1" x14ac:dyDescent="0.15">
      <c r="A9" s="5" t="s">
        <v>21</v>
      </c>
      <c r="B9" s="5"/>
      <c r="C9" s="6" t="s">
        <v>273</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49.76</v>
      </c>
    </row>
    <row r="12" spans="1:6" ht="30" customHeight="1" x14ac:dyDescent="0.15">
      <c r="A12" s="5"/>
      <c r="B12" s="5" t="s">
        <v>28</v>
      </c>
      <c r="C12" s="5" t="s">
        <v>25</v>
      </c>
      <c r="D12" s="5"/>
      <c r="E12" s="1" t="s">
        <v>29</v>
      </c>
      <c r="F12" s="1" t="s">
        <v>26</v>
      </c>
    </row>
    <row r="13" spans="1:6" ht="18.95" customHeight="1" x14ac:dyDescent="0.15">
      <c r="A13" s="5"/>
      <c r="B13" s="5"/>
      <c r="C13" s="5" t="s">
        <v>269</v>
      </c>
      <c r="D13" s="5"/>
      <c r="E13" s="1">
        <v>17</v>
      </c>
      <c r="F13" s="1">
        <v>49.76</v>
      </c>
    </row>
    <row r="14" spans="1:6" ht="57" customHeight="1" x14ac:dyDescent="0.15">
      <c r="A14" s="5" t="s">
        <v>30</v>
      </c>
      <c r="B14" s="5"/>
      <c r="C14" s="6" t="s">
        <v>274</v>
      </c>
      <c r="D14" s="6"/>
      <c r="E14" s="6"/>
      <c r="F14" s="6"/>
    </row>
    <row r="15" spans="1:6" ht="57" customHeight="1" x14ac:dyDescent="0.15">
      <c r="A15" s="5" t="s">
        <v>32</v>
      </c>
      <c r="B15" s="5"/>
      <c r="C15" s="6" t="s">
        <v>274</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40</v>
      </c>
      <c r="D17" s="5"/>
      <c r="E17" s="1" t="s">
        <v>41</v>
      </c>
      <c r="F17" s="1" t="s">
        <v>41</v>
      </c>
    </row>
    <row r="18" spans="1:6" ht="18.95" customHeight="1" x14ac:dyDescent="0.15">
      <c r="A18" s="5"/>
      <c r="B18" s="5"/>
      <c r="C18" s="5" t="s">
        <v>42</v>
      </c>
      <c r="D18" s="5"/>
      <c r="E18" s="1" t="s">
        <v>43</v>
      </c>
      <c r="F18" s="1" t="s">
        <v>43</v>
      </c>
    </row>
    <row r="19" spans="1:6" ht="18.95" customHeight="1" x14ac:dyDescent="0.15">
      <c r="A19" s="5"/>
      <c r="B19" s="5" t="s">
        <v>44</v>
      </c>
      <c r="C19" s="5" t="s">
        <v>47</v>
      </c>
      <c r="D19" s="5"/>
      <c r="E19" s="1" t="s">
        <v>48</v>
      </c>
      <c r="F19" s="1" t="s">
        <v>48</v>
      </c>
    </row>
    <row r="20" spans="1:6" ht="18.95" customHeight="1" x14ac:dyDescent="0.15">
      <c r="A20" s="5"/>
      <c r="B20" s="5"/>
      <c r="C20" s="5" t="s">
        <v>45</v>
      </c>
      <c r="D20" s="5"/>
      <c r="E20" s="1" t="s">
        <v>46</v>
      </c>
      <c r="F20" s="1" t="s">
        <v>46</v>
      </c>
    </row>
    <row r="21" spans="1:6" ht="18.95" customHeight="1" x14ac:dyDescent="0.15">
      <c r="A21" s="5"/>
      <c r="B21" s="5" t="s">
        <v>49</v>
      </c>
      <c r="C21" s="5" t="s">
        <v>51</v>
      </c>
      <c r="D21" s="5"/>
      <c r="E21" s="1" t="s">
        <v>52</v>
      </c>
      <c r="F21" s="1" t="s">
        <v>52</v>
      </c>
    </row>
    <row r="22" spans="1:6" ht="18.95" customHeight="1" x14ac:dyDescent="0.15">
      <c r="A22" s="5"/>
      <c r="B22" s="5"/>
      <c r="C22" s="5" t="s">
        <v>50</v>
      </c>
      <c r="D22" s="5"/>
      <c r="E22" s="1" t="s">
        <v>46</v>
      </c>
      <c r="F22" s="1" t="s">
        <v>46</v>
      </c>
    </row>
    <row r="23" spans="1:6" ht="18.95" customHeight="1" x14ac:dyDescent="0.15">
      <c r="A23" s="5" t="s">
        <v>53</v>
      </c>
      <c r="B23" s="5" t="s">
        <v>54</v>
      </c>
      <c r="C23" s="5" t="s">
        <v>56</v>
      </c>
      <c r="D23" s="5"/>
      <c r="E23" s="1" t="s">
        <v>57</v>
      </c>
      <c r="F23" s="1" t="s">
        <v>57</v>
      </c>
    </row>
    <row r="24" spans="1:6" ht="18.95" customHeight="1" x14ac:dyDescent="0.15">
      <c r="A24" s="5"/>
      <c r="B24" s="5"/>
      <c r="C24" s="5" t="s">
        <v>55</v>
      </c>
      <c r="D24" s="5"/>
      <c r="E24" s="1">
        <f>35%</f>
        <v>0.35</v>
      </c>
      <c r="F24" s="1">
        <f>100%</f>
        <v>1</v>
      </c>
    </row>
    <row r="25" spans="1:6" ht="18.95" customHeight="1" x14ac:dyDescent="0.15">
      <c r="A25" s="5"/>
      <c r="B25" s="5"/>
      <c r="C25" s="5" t="s">
        <v>58</v>
      </c>
      <c r="D25" s="5"/>
      <c r="E25" s="1" t="s">
        <v>59</v>
      </c>
      <c r="F25" s="1" t="s">
        <v>60</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5" t="s">
        <v>67</v>
      </c>
      <c r="C28" s="5" t="s">
        <v>275</v>
      </c>
      <c r="D28" s="5"/>
      <c r="E28" s="1" t="s">
        <v>276</v>
      </c>
      <c r="F28" s="1" t="s">
        <v>277</v>
      </c>
    </row>
    <row r="29" spans="1:6" ht="18.95" customHeight="1" x14ac:dyDescent="0.15">
      <c r="A29" s="5"/>
      <c r="B29" s="5"/>
      <c r="C29" s="5" t="s">
        <v>278</v>
      </c>
      <c r="D29" s="5"/>
      <c r="E29" s="1">
        <f>100%</f>
        <v>1</v>
      </c>
      <c r="F29" s="1">
        <f>100%</f>
        <v>1</v>
      </c>
    </row>
    <row r="30" spans="1:6" ht="18.95" customHeight="1" x14ac:dyDescent="0.15">
      <c r="A30" s="5"/>
      <c r="B30" s="5" t="s">
        <v>70</v>
      </c>
      <c r="C30" s="5" t="s">
        <v>279</v>
      </c>
      <c r="D30" s="5"/>
      <c r="E30" s="1">
        <f>100%</f>
        <v>1</v>
      </c>
      <c r="F30" s="1">
        <f>100%</f>
        <v>1</v>
      </c>
    </row>
    <row r="31" spans="1:6" ht="36" customHeight="1" x14ac:dyDescent="0.15">
      <c r="A31" s="5"/>
      <c r="B31" s="5"/>
      <c r="C31" s="5" t="s">
        <v>92</v>
      </c>
      <c r="D31" s="5"/>
      <c r="E31" s="1" t="s">
        <v>93</v>
      </c>
      <c r="F31" s="1" t="s">
        <v>93</v>
      </c>
    </row>
    <row r="32" spans="1:6" ht="18.95" customHeight="1" x14ac:dyDescent="0.15">
      <c r="A32" s="5"/>
      <c r="B32" s="5" t="s">
        <v>72</v>
      </c>
      <c r="C32" s="5" t="s">
        <v>280</v>
      </c>
      <c r="D32" s="5"/>
      <c r="E32" s="1" t="s">
        <v>74</v>
      </c>
      <c r="F32" s="1" t="s">
        <v>74</v>
      </c>
    </row>
    <row r="33" spans="1:6" ht="18.95" customHeight="1" x14ac:dyDescent="0.15">
      <c r="A33" s="5"/>
      <c r="B33" s="5"/>
      <c r="C33" s="5" t="s">
        <v>281</v>
      </c>
      <c r="D33" s="5"/>
      <c r="E33" s="1" t="s">
        <v>74</v>
      </c>
      <c r="F33" s="1" t="s">
        <v>74</v>
      </c>
    </row>
    <row r="34" spans="1:6" ht="18.95" customHeight="1" x14ac:dyDescent="0.15">
      <c r="A34" s="1" t="s">
        <v>75</v>
      </c>
      <c r="B34" s="1" t="s">
        <v>77</v>
      </c>
      <c r="C34" s="5" t="s">
        <v>212</v>
      </c>
      <c r="D34" s="5"/>
      <c r="E34" s="1" t="s">
        <v>79</v>
      </c>
      <c r="F34" s="1" t="s">
        <v>79</v>
      </c>
    </row>
  </sheetData>
  <mergeCells count="57">
    <mergeCell ref="A17:A22"/>
    <mergeCell ref="A23:A27"/>
    <mergeCell ref="A28:A33"/>
    <mergeCell ref="B10:B11"/>
    <mergeCell ref="B12:B13"/>
    <mergeCell ref="B17:B18"/>
    <mergeCell ref="B19:B20"/>
    <mergeCell ref="B21:B22"/>
    <mergeCell ref="B23:B25"/>
    <mergeCell ref="B26:B27"/>
    <mergeCell ref="B28:B29"/>
    <mergeCell ref="B30:B31"/>
    <mergeCell ref="B32:B33"/>
    <mergeCell ref="A15:B15"/>
    <mergeCell ref="A14:B14"/>
    <mergeCell ref="C34:D34"/>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topLeftCell="A16" workbookViewId="0">
      <selection activeCell="F39" sqref="F3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322</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283</v>
      </c>
    </row>
    <row r="7" spans="1:6" ht="38.1" customHeight="1" x14ac:dyDescent="0.15">
      <c r="A7" s="5" t="s">
        <v>17</v>
      </c>
      <c r="B7" s="5"/>
      <c r="C7" s="6" t="s">
        <v>284</v>
      </c>
      <c r="D7" s="6"/>
      <c r="E7" s="6"/>
      <c r="F7" s="6"/>
    </row>
    <row r="8" spans="1:6" ht="105" customHeight="1" x14ac:dyDescent="0.15">
      <c r="A8" s="5" t="s">
        <v>19</v>
      </c>
      <c r="B8" s="5"/>
      <c r="C8" s="6" t="s">
        <v>285</v>
      </c>
      <c r="D8" s="6"/>
      <c r="E8" s="6"/>
      <c r="F8" s="6"/>
    </row>
    <row r="9" spans="1:6" ht="38.1" customHeight="1" x14ac:dyDescent="0.15">
      <c r="A9" s="5" t="s">
        <v>21</v>
      </c>
      <c r="B9" s="5"/>
      <c r="C9" s="6" t="s">
        <v>286</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80</v>
      </c>
    </row>
    <row r="12" spans="1:6" ht="30" customHeight="1" x14ac:dyDescent="0.15">
      <c r="A12" s="5"/>
      <c r="B12" s="5" t="s">
        <v>28</v>
      </c>
      <c r="C12" s="5" t="s">
        <v>25</v>
      </c>
      <c r="D12" s="5"/>
      <c r="E12" s="1" t="s">
        <v>29</v>
      </c>
      <c r="F12" s="1" t="s">
        <v>26</v>
      </c>
    </row>
    <row r="13" spans="1:6" ht="18.95" customHeight="1" x14ac:dyDescent="0.15">
      <c r="A13" s="5"/>
      <c r="B13" s="5"/>
      <c r="C13" s="5" t="s">
        <v>282</v>
      </c>
      <c r="D13" s="5"/>
      <c r="E13" s="1">
        <v>32</v>
      </c>
      <c r="F13" s="1">
        <v>80</v>
      </c>
    </row>
    <row r="14" spans="1:6" ht="59.1" customHeight="1" x14ac:dyDescent="0.15">
      <c r="A14" s="5" t="s">
        <v>30</v>
      </c>
      <c r="B14" s="5"/>
      <c r="C14" s="6" t="s">
        <v>287</v>
      </c>
      <c r="D14" s="6"/>
      <c r="E14" s="6"/>
      <c r="F14" s="6"/>
    </row>
    <row r="15" spans="1:6" ht="63" customHeight="1" x14ac:dyDescent="0.15">
      <c r="A15" s="5" t="s">
        <v>32</v>
      </c>
      <c r="B15" s="5"/>
      <c r="C15" s="6" t="s">
        <v>287</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51</v>
      </c>
      <c r="D21" s="5"/>
      <c r="E21" s="1" t="s">
        <v>52</v>
      </c>
      <c r="F21" s="1" t="s">
        <v>52</v>
      </c>
    </row>
    <row r="22" spans="1:6" ht="18.95" customHeight="1" x14ac:dyDescent="0.15">
      <c r="A22" s="5"/>
      <c r="B22" s="5"/>
      <c r="C22" s="5" t="s">
        <v>50</v>
      </c>
      <c r="D22" s="5"/>
      <c r="E22" s="1" t="s">
        <v>46</v>
      </c>
      <c r="F22" s="1" t="s">
        <v>46</v>
      </c>
    </row>
    <row r="23" spans="1:6" ht="18.95" customHeight="1" x14ac:dyDescent="0.15">
      <c r="A23" s="5" t="s">
        <v>53</v>
      </c>
      <c r="B23" s="5" t="s">
        <v>54</v>
      </c>
      <c r="C23" s="5" t="s">
        <v>55</v>
      </c>
      <c r="D23" s="5"/>
      <c r="E23" s="1">
        <f>40%</f>
        <v>0.4</v>
      </c>
      <c r="F23" s="1">
        <f>100%</f>
        <v>1</v>
      </c>
    </row>
    <row r="24" spans="1:6" ht="18.95" customHeight="1" x14ac:dyDescent="0.15">
      <c r="A24" s="5"/>
      <c r="B24" s="5"/>
      <c r="C24" s="5" t="s">
        <v>58</v>
      </c>
      <c r="D24" s="5"/>
      <c r="E24" s="1" t="s">
        <v>59</v>
      </c>
      <c r="F24" s="1" t="s">
        <v>60</v>
      </c>
    </row>
    <row r="25" spans="1:6" ht="18.95" customHeight="1" x14ac:dyDescent="0.15">
      <c r="A25" s="5"/>
      <c r="B25" s="5"/>
      <c r="C25" s="5" t="s">
        <v>56</v>
      </c>
      <c r="D25" s="5"/>
      <c r="E25" s="1" t="s">
        <v>57</v>
      </c>
      <c r="F25" s="1" t="s">
        <v>57</v>
      </c>
    </row>
    <row r="26" spans="1:6" ht="18.95" customHeight="1" x14ac:dyDescent="0.15">
      <c r="A26" s="5"/>
      <c r="B26" s="5" t="s">
        <v>61</v>
      </c>
      <c r="C26" s="5" t="s">
        <v>64</v>
      </c>
      <c r="D26" s="5"/>
      <c r="E26" s="1" t="s">
        <v>65</v>
      </c>
      <c r="F26" s="1" t="s">
        <v>65</v>
      </c>
    </row>
    <row r="27" spans="1:6" ht="18.95" customHeight="1" x14ac:dyDescent="0.15">
      <c r="A27" s="5"/>
      <c r="B27" s="5"/>
      <c r="C27" s="5" t="s">
        <v>62</v>
      </c>
      <c r="D27" s="5"/>
      <c r="E27" s="1" t="s">
        <v>63</v>
      </c>
      <c r="F27" s="1" t="s">
        <v>63</v>
      </c>
    </row>
    <row r="28" spans="1:6" ht="18.95" customHeight="1" x14ac:dyDescent="0.15">
      <c r="A28" s="5" t="s">
        <v>66</v>
      </c>
      <c r="B28" s="5" t="s">
        <v>67</v>
      </c>
      <c r="C28" s="5" t="s">
        <v>288</v>
      </c>
      <c r="D28" s="5"/>
      <c r="E28" s="1" t="s">
        <v>59</v>
      </c>
      <c r="F28" s="1" t="s">
        <v>289</v>
      </c>
    </row>
    <row r="29" spans="1:6" ht="18.95" customHeight="1" x14ac:dyDescent="0.15">
      <c r="A29" s="5"/>
      <c r="B29" s="5"/>
      <c r="C29" s="5" t="s">
        <v>290</v>
      </c>
      <c r="D29" s="5"/>
      <c r="E29" s="1" t="s">
        <v>59</v>
      </c>
      <c r="F29" s="1" t="s">
        <v>291</v>
      </c>
    </row>
    <row r="30" spans="1:6" ht="30" customHeight="1" x14ac:dyDescent="0.15">
      <c r="A30" s="5"/>
      <c r="B30" s="1" t="s">
        <v>70</v>
      </c>
      <c r="C30" s="5" t="s">
        <v>92</v>
      </c>
      <c r="D30" s="5"/>
      <c r="E30" s="1" t="s">
        <v>292</v>
      </c>
      <c r="F30" s="1" t="s">
        <v>292</v>
      </c>
    </row>
    <row r="31" spans="1:6" ht="18.95" customHeight="1" x14ac:dyDescent="0.15">
      <c r="A31" s="5"/>
      <c r="B31" s="1" t="s">
        <v>72</v>
      </c>
      <c r="C31" s="5" t="s">
        <v>293</v>
      </c>
      <c r="D31" s="5"/>
      <c r="E31" s="1" t="s">
        <v>74</v>
      </c>
      <c r="F31" s="1" t="s">
        <v>74</v>
      </c>
    </row>
    <row r="32" spans="1:6" ht="18.95" customHeight="1" x14ac:dyDescent="0.15">
      <c r="A32" s="2" t="s">
        <v>75</v>
      </c>
      <c r="B32" s="1" t="s">
        <v>76</v>
      </c>
      <c r="C32" s="5" t="s">
        <v>294</v>
      </c>
      <c r="D32" s="5"/>
      <c r="E32" s="1" t="s">
        <v>79</v>
      </c>
      <c r="F32" s="1" t="s">
        <v>79</v>
      </c>
    </row>
  </sheetData>
  <mergeCells count="53">
    <mergeCell ref="B28:B29"/>
    <mergeCell ref="A10:A13"/>
    <mergeCell ref="A17:A22"/>
    <mergeCell ref="A23:A27"/>
    <mergeCell ref="A28:A31"/>
    <mergeCell ref="B10:B11"/>
    <mergeCell ref="B12:B13"/>
    <mergeCell ref="B17:B18"/>
    <mergeCell ref="B19:B20"/>
    <mergeCell ref="B21:B22"/>
    <mergeCell ref="B23:B25"/>
    <mergeCell ref="B26:B27"/>
    <mergeCell ref="A15:B15"/>
    <mergeCell ref="A14:B14"/>
    <mergeCell ref="C29:D29"/>
    <mergeCell ref="C30:D30"/>
    <mergeCell ref="C31:D31"/>
    <mergeCell ref="C32:D32"/>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tabSelected="1" topLeftCell="A13" workbookViewId="0">
      <selection activeCell="F36" sqref="F36"/>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3" t="s">
        <v>0</v>
      </c>
      <c r="B1" s="3"/>
      <c r="C1" s="3"/>
      <c r="D1" s="3"/>
      <c r="E1" s="3"/>
      <c r="F1" s="3"/>
    </row>
    <row r="2" spans="1:6" ht="18.95" customHeight="1" x14ac:dyDescent="0.15">
      <c r="A2" s="4" t="s">
        <v>1</v>
      </c>
      <c r="B2" s="4"/>
      <c r="C2" s="4"/>
      <c r="D2" s="4"/>
      <c r="E2" s="4"/>
      <c r="F2" s="4"/>
    </row>
    <row r="3" spans="1:6" ht="18.95" customHeight="1" x14ac:dyDescent="0.15">
      <c r="A3" s="5" t="s">
        <v>2</v>
      </c>
      <c r="B3" s="5"/>
      <c r="C3" s="5" t="s">
        <v>323</v>
      </c>
      <c r="D3" s="5"/>
      <c r="E3" s="1" t="s">
        <v>4</v>
      </c>
      <c r="F3" s="1" t="s">
        <v>5</v>
      </c>
    </row>
    <row r="4" spans="1:6" ht="18.95" customHeight="1" x14ac:dyDescent="0.15">
      <c r="A4" s="5" t="s">
        <v>6</v>
      </c>
      <c r="B4" s="5"/>
      <c r="C4" s="5" t="s">
        <v>7</v>
      </c>
      <c r="D4" s="5"/>
      <c r="E4" s="1" t="s">
        <v>8</v>
      </c>
      <c r="F4" s="1" t="s">
        <v>9</v>
      </c>
    </row>
    <row r="5" spans="1:6" ht="18.95" customHeight="1" x14ac:dyDescent="0.15">
      <c r="A5" s="5" t="s">
        <v>10</v>
      </c>
      <c r="B5" s="5"/>
      <c r="C5" s="5" t="s">
        <v>11</v>
      </c>
      <c r="D5" s="5"/>
      <c r="E5" s="1" t="s">
        <v>12</v>
      </c>
      <c r="F5" s="1" t="s">
        <v>13</v>
      </c>
    </row>
    <row r="6" spans="1:6" ht="30" customHeight="1" x14ac:dyDescent="0.15">
      <c r="A6" s="5" t="s">
        <v>14</v>
      </c>
      <c r="B6" s="5"/>
      <c r="C6" s="5" t="s">
        <v>5</v>
      </c>
      <c r="D6" s="5"/>
      <c r="E6" s="1" t="s">
        <v>15</v>
      </c>
      <c r="F6" s="1" t="s">
        <v>296</v>
      </c>
    </row>
    <row r="7" spans="1:6" ht="81.95" customHeight="1" x14ac:dyDescent="0.15">
      <c r="A7" s="5" t="s">
        <v>17</v>
      </c>
      <c r="B7" s="5"/>
      <c r="C7" s="6" t="s">
        <v>297</v>
      </c>
      <c r="D7" s="6"/>
      <c r="E7" s="6"/>
      <c r="F7" s="6"/>
    </row>
    <row r="8" spans="1:6" ht="53.1" customHeight="1" x14ac:dyDescent="0.15">
      <c r="A8" s="5" t="s">
        <v>19</v>
      </c>
      <c r="B8" s="5"/>
      <c r="C8" s="6" t="s">
        <v>298</v>
      </c>
      <c r="D8" s="6"/>
      <c r="E8" s="6"/>
      <c r="F8" s="6"/>
    </row>
    <row r="9" spans="1:6" ht="38.1" customHeight="1" x14ac:dyDescent="0.15">
      <c r="A9" s="5" t="s">
        <v>21</v>
      </c>
      <c r="B9" s="5"/>
      <c r="C9" s="6" t="s">
        <v>299</v>
      </c>
      <c r="D9" s="6"/>
      <c r="E9" s="6"/>
      <c r="F9" s="6"/>
    </row>
    <row r="10" spans="1:6" ht="30" customHeight="1" x14ac:dyDescent="0.15">
      <c r="A10" s="5" t="s">
        <v>23</v>
      </c>
      <c r="B10" s="5" t="s">
        <v>24</v>
      </c>
      <c r="C10" s="5" t="s">
        <v>25</v>
      </c>
      <c r="D10" s="5"/>
      <c r="E10" s="5"/>
      <c r="F10" s="1" t="s">
        <v>26</v>
      </c>
    </row>
    <row r="11" spans="1:6" ht="18.95" customHeight="1" x14ac:dyDescent="0.15">
      <c r="A11" s="5"/>
      <c r="B11" s="5"/>
      <c r="C11" s="5" t="s">
        <v>27</v>
      </c>
      <c r="D11" s="5"/>
      <c r="E11" s="5"/>
      <c r="F11" s="1">
        <v>23.4</v>
      </c>
    </row>
    <row r="12" spans="1:6" ht="30" customHeight="1" x14ac:dyDescent="0.15">
      <c r="A12" s="5"/>
      <c r="B12" s="5" t="s">
        <v>28</v>
      </c>
      <c r="C12" s="5" t="s">
        <v>25</v>
      </c>
      <c r="D12" s="5"/>
      <c r="E12" s="1" t="s">
        <v>29</v>
      </c>
      <c r="F12" s="1" t="s">
        <v>26</v>
      </c>
    </row>
    <row r="13" spans="1:6" ht="18.95" customHeight="1" x14ac:dyDescent="0.15">
      <c r="A13" s="5"/>
      <c r="B13" s="5"/>
      <c r="C13" s="5" t="s">
        <v>295</v>
      </c>
      <c r="D13" s="5"/>
      <c r="E13" s="1">
        <v>18.72</v>
      </c>
      <c r="F13" s="1">
        <v>23.4</v>
      </c>
    </row>
    <row r="14" spans="1:6" ht="38.1" customHeight="1" x14ac:dyDescent="0.15">
      <c r="A14" s="5" t="s">
        <v>30</v>
      </c>
      <c r="B14" s="5"/>
      <c r="C14" s="6" t="s">
        <v>300</v>
      </c>
      <c r="D14" s="6"/>
      <c r="E14" s="6"/>
      <c r="F14" s="6"/>
    </row>
    <row r="15" spans="1:6" ht="38.1" customHeight="1" x14ac:dyDescent="0.15">
      <c r="A15" s="5" t="s">
        <v>32</v>
      </c>
      <c r="B15" s="5"/>
      <c r="C15" s="6" t="s">
        <v>301</v>
      </c>
      <c r="D15" s="6"/>
      <c r="E15" s="6"/>
      <c r="F15" s="6"/>
    </row>
    <row r="16" spans="1:6" ht="30" customHeight="1" x14ac:dyDescent="0.15">
      <c r="A16" s="1" t="s">
        <v>33</v>
      </c>
      <c r="B16" s="1" t="s">
        <v>34</v>
      </c>
      <c r="C16" s="5" t="s">
        <v>35</v>
      </c>
      <c r="D16" s="5"/>
      <c r="E16" s="1" t="s">
        <v>36</v>
      </c>
      <c r="F16" s="1" t="s">
        <v>37</v>
      </c>
    </row>
    <row r="17" spans="1:6" ht="18.95" customHeight="1" x14ac:dyDescent="0.15">
      <c r="A17" s="5" t="s">
        <v>38</v>
      </c>
      <c r="B17" s="5" t="s">
        <v>39</v>
      </c>
      <c r="C17" s="5" t="s">
        <v>42</v>
      </c>
      <c r="D17" s="5"/>
      <c r="E17" s="1" t="s">
        <v>43</v>
      </c>
      <c r="F17" s="1" t="s">
        <v>43</v>
      </c>
    </row>
    <row r="18" spans="1:6" ht="18.95" customHeight="1" x14ac:dyDescent="0.15">
      <c r="A18" s="5"/>
      <c r="B18" s="5"/>
      <c r="C18" s="5" t="s">
        <v>40</v>
      </c>
      <c r="D18" s="5"/>
      <c r="E18" s="1" t="s">
        <v>41</v>
      </c>
      <c r="F18" s="1" t="s">
        <v>41</v>
      </c>
    </row>
    <row r="19" spans="1:6" ht="18.95" customHeight="1" x14ac:dyDescent="0.15">
      <c r="A19" s="5"/>
      <c r="B19" s="5" t="s">
        <v>44</v>
      </c>
      <c r="C19" s="5" t="s">
        <v>45</v>
      </c>
      <c r="D19" s="5"/>
      <c r="E19" s="1" t="s">
        <v>46</v>
      </c>
      <c r="F19" s="1" t="s">
        <v>46</v>
      </c>
    </row>
    <row r="20" spans="1:6" ht="18.95" customHeight="1" x14ac:dyDescent="0.15">
      <c r="A20" s="5"/>
      <c r="B20" s="5"/>
      <c r="C20" s="5" t="s">
        <v>47</v>
      </c>
      <c r="D20" s="5"/>
      <c r="E20" s="1" t="s">
        <v>48</v>
      </c>
      <c r="F20" s="1" t="s">
        <v>48</v>
      </c>
    </row>
    <row r="21" spans="1:6" ht="18.95" customHeight="1" x14ac:dyDescent="0.15">
      <c r="A21" s="5"/>
      <c r="B21" s="5" t="s">
        <v>49</v>
      </c>
      <c r="C21" s="5" t="s">
        <v>50</v>
      </c>
      <c r="D21" s="5"/>
      <c r="E21" s="1" t="s">
        <v>46</v>
      </c>
      <c r="F21" s="1" t="s">
        <v>46</v>
      </c>
    </row>
    <row r="22" spans="1:6" ht="18.95" customHeight="1" x14ac:dyDescent="0.15">
      <c r="A22" s="5"/>
      <c r="B22" s="5"/>
      <c r="C22" s="5" t="s">
        <v>51</v>
      </c>
      <c r="D22" s="5"/>
      <c r="E22" s="1" t="s">
        <v>52</v>
      </c>
      <c r="F22" s="1" t="s">
        <v>52</v>
      </c>
    </row>
    <row r="23" spans="1:6" ht="18.95" customHeight="1" x14ac:dyDescent="0.15">
      <c r="A23" s="5" t="s">
        <v>53</v>
      </c>
      <c r="B23" s="5" t="s">
        <v>54</v>
      </c>
      <c r="C23" s="5" t="s">
        <v>55</v>
      </c>
      <c r="D23" s="5"/>
      <c r="E23" s="1">
        <f>80%</f>
        <v>0.8</v>
      </c>
      <c r="F23" s="1">
        <f>100%</f>
        <v>1</v>
      </c>
    </row>
    <row r="24" spans="1:6" ht="18.95" customHeight="1" x14ac:dyDescent="0.15">
      <c r="A24" s="5"/>
      <c r="B24" s="5"/>
      <c r="C24" s="5" t="s">
        <v>58</v>
      </c>
      <c r="D24" s="5"/>
      <c r="E24" s="1" t="s">
        <v>59</v>
      </c>
      <c r="F24" s="1" t="s">
        <v>60</v>
      </c>
    </row>
    <row r="25" spans="1:6" ht="18.95" customHeight="1" x14ac:dyDescent="0.15">
      <c r="A25" s="5"/>
      <c r="B25" s="5"/>
      <c r="C25" s="5" t="s">
        <v>56</v>
      </c>
      <c r="D25" s="5"/>
      <c r="E25" s="1" t="s">
        <v>57</v>
      </c>
      <c r="F25" s="1" t="s">
        <v>57</v>
      </c>
    </row>
    <row r="26" spans="1:6" ht="18.95" customHeight="1" x14ac:dyDescent="0.15">
      <c r="A26" s="5"/>
      <c r="B26" s="5" t="s">
        <v>61</v>
      </c>
      <c r="C26" s="5" t="s">
        <v>62</v>
      </c>
      <c r="D26" s="5"/>
      <c r="E26" s="1" t="s">
        <v>63</v>
      </c>
      <c r="F26" s="1" t="s">
        <v>63</v>
      </c>
    </row>
    <row r="27" spans="1:6" ht="18.95" customHeight="1" x14ac:dyDescent="0.15">
      <c r="A27" s="5"/>
      <c r="B27" s="5"/>
      <c r="C27" s="5" t="s">
        <v>64</v>
      </c>
      <c r="D27" s="5"/>
      <c r="E27" s="1" t="s">
        <v>65</v>
      </c>
      <c r="F27" s="1" t="s">
        <v>65</v>
      </c>
    </row>
    <row r="28" spans="1:6" ht="18.95" customHeight="1" x14ac:dyDescent="0.15">
      <c r="A28" s="5" t="s">
        <v>66</v>
      </c>
      <c r="B28" s="1" t="s">
        <v>67</v>
      </c>
      <c r="C28" s="5" t="s">
        <v>302</v>
      </c>
      <c r="D28" s="5"/>
      <c r="E28" s="1" t="s">
        <v>120</v>
      </c>
      <c r="F28" s="1" t="s">
        <v>120</v>
      </c>
    </row>
    <row r="29" spans="1:6" ht="38.1" customHeight="1" x14ac:dyDescent="0.15">
      <c r="A29" s="5"/>
      <c r="B29" s="1" t="s">
        <v>70</v>
      </c>
      <c r="C29" s="5" t="s">
        <v>92</v>
      </c>
      <c r="D29" s="5"/>
      <c r="E29" s="1" t="s">
        <v>93</v>
      </c>
      <c r="F29" s="1" t="s">
        <v>93</v>
      </c>
    </row>
    <row r="30" spans="1:6" ht="18.95" customHeight="1" x14ac:dyDescent="0.15">
      <c r="A30" s="5"/>
      <c r="B30" s="1" t="s">
        <v>72</v>
      </c>
      <c r="C30" s="5" t="s">
        <v>303</v>
      </c>
      <c r="D30" s="5"/>
      <c r="E30" s="1" t="s">
        <v>74</v>
      </c>
      <c r="F30" s="1" t="s">
        <v>74</v>
      </c>
    </row>
    <row r="31" spans="1:6" ht="18.95" customHeight="1" x14ac:dyDescent="0.15">
      <c r="A31" s="2" t="s">
        <v>75</v>
      </c>
      <c r="B31" s="1" t="s">
        <v>76</v>
      </c>
      <c r="C31" s="5" t="s">
        <v>304</v>
      </c>
      <c r="D31" s="5"/>
      <c r="E31" s="1" t="s">
        <v>226</v>
      </c>
      <c r="F31" s="1" t="s">
        <v>226</v>
      </c>
    </row>
  </sheetData>
  <mergeCells count="51">
    <mergeCell ref="A17:A22"/>
    <mergeCell ref="A23:A27"/>
    <mergeCell ref="A28:A30"/>
    <mergeCell ref="B10:B11"/>
    <mergeCell ref="B12:B13"/>
    <mergeCell ref="B17:B18"/>
    <mergeCell ref="B19:B20"/>
    <mergeCell ref="B21:B22"/>
    <mergeCell ref="B23:B25"/>
    <mergeCell ref="B26:B27"/>
    <mergeCell ref="A15:B15"/>
    <mergeCell ref="A14:B14"/>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10:A13"/>
    <mergeCell ref="A5:B5"/>
    <mergeCell ref="C5:D5"/>
    <mergeCell ref="A6:B6"/>
    <mergeCell ref="C6:D6"/>
    <mergeCell ref="A7:B7"/>
    <mergeCell ref="C7:F7"/>
    <mergeCell ref="A1:F1"/>
    <mergeCell ref="A2:F2"/>
    <mergeCell ref="A3:B3"/>
    <mergeCell ref="C3:D3"/>
    <mergeCell ref="A4:B4"/>
    <mergeCell ref="C4:D4"/>
  </mergeCells>
  <phoneticPr fontId="3" type="noConversion"/>
  <pageMargins left="0.7" right="0.7"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信访维稳工作经费</vt:lpstr>
      <vt:lpstr>专业技术人员管理经费</vt:lpstr>
      <vt:lpstr>局机关设备购置费</vt:lpstr>
      <vt:lpstr>劳动能力鉴定经费</vt:lpstr>
      <vt:lpstr>局机关培训费</vt:lpstr>
      <vt:lpstr>养老保险经费</vt:lpstr>
      <vt:lpstr>留学生经费</vt:lpstr>
      <vt:lpstr>事业单位人事管理经费</vt:lpstr>
      <vt:lpstr>劳动保障行政执法检查经费</vt:lpstr>
      <vt:lpstr>留交会经费</vt:lpstr>
      <vt:lpstr>社保基金监管工作经费</vt:lpstr>
      <vt:lpstr>政策效果评估费用</vt:lpstr>
      <vt:lpstr>局机关宣传费</vt:lpstr>
      <vt:lpstr>劳动关系工作经费</vt:lpstr>
      <vt:lpstr>人力资源开发和流动管理评审经费</vt:lpstr>
      <vt:lpstr>法律服务工作经费</vt:lpstr>
      <vt:lpstr>规划财务工作经费</vt:lpstr>
      <vt:lpstr>高技能人才工作经费</vt:lpstr>
      <vt:lpstr>表彰奖励工作经费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2026-02-28T05:31:25Z</cp:lastPrinted>
  <dcterms:created xsi:type="dcterms:W3CDTF">2026-02-04T07:55:00Z</dcterms:created>
  <dcterms:modified xsi:type="dcterms:W3CDTF">2026-03-04T06:39:05Z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3F9BFB6665D549A48E1E7F19D44A5498_13</vt:lpwstr>
  </property>
  <property fmtid="{D5CDD505-2E9C-101B-9397-08002B2CF9AE}" pid="3" name="KSOProductBuildVer">
    <vt:lpwstr>2052-12.1.0.25225</vt:lpwstr>
  </property>
  <property fmtid="{D5CDD505-2E9C-101B-9397-08002B2CF9AE}" pid="4" name="CalculationRule">
    <vt:i4>0</vt:i4>
  </property>
</Properties>
</file>